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58E928A5-98AE-4303-B1F7-A65F679B7CF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4" i="2"/>
  <c r="V44" i="2"/>
  <c r="N44" i="2"/>
  <c r="K44" i="2"/>
  <c r="F44" i="2"/>
  <c r="AA43" i="2"/>
  <c r="Y43" i="2"/>
  <c r="X43" i="2"/>
  <c r="Z43" i="2" s="1"/>
  <c r="W43" i="2"/>
  <c r="V43" i="2"/>
  <c r="U43" i="2"/>
  <c r="T43" i="2"/>
  <c r="S43" i="2"/>
  <c r="S44" i="2" s="1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C44" i="2" s="1"/>
  <c r="AA37" i="2"/>
  <c r="Y37" i="2"/>
  <c r="Y44" i="2" s="1"/>
  <c r="X37" i="2"/>
  <c r="W37" i="2"/>
  <c r="W44" i="2" s="1"/>
  <c r="V37" i="2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Y26" i="2"/>
  <c r="V26" i="2"/>
  <c r="V45" i="2" s="1"/>
  <c r="N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W13" i="2"/>
  <c r="W26" i="2" s="1"/>
  <c r="W45" i="2" s="1"/>
  <c r="V13" i="2"/>
  <c r="U13" i="2"/>
  <c r="U26" i="2" s="1"/>
  <c r="T13" i="2"/>
  <c r="T26" i="2" s="1"/>
  <c r="S13" i="2"/>
  <c r="S26" i="2" s="1"/>
  <c r="R13" i="2"/>
  <c r="Q13" i="2"/>
  <c r="Q26" i="2" s="1"/>
  <c r="P13" i="2"/>
  <c r="P26" i="2" s="1"/>
  <c r="O13" i="2"/>
  <c r="O26" i="2" s="1"/>
  <c r="O45" i="2" s="1"/>
  <c r="N13" i="2"/>
  <c r="M13" i="2"/>
  <c r="M26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G45" i="2" s="1"/>
  <c r="F13" i="2"/>
  <c r="F26" i="2" s="1"/>
  <c r="F45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K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T37" i="3"/>
  <c r="S37" i="3"/>
  <c r="S44" i="3" s="1"/>
  <c r="R37" i="3"/>
  <c r="Q37" i="3"/>
  <c r="Q44" i="3" s="1"/>
  <c r="P37" i="3"/>
  <c r="P44" i="3" s="1"/>
  <c r="O37" i="3"/>
  <c r="N37" i="3"/>
  <c r="M37" i="3"/>
  <c r="L37" i="3"/>
  <c r="K37" i="3"/>
  <c r="J37" i="3"/>
  <c r="I37" i="3"/>
  <c r="I44" i="3" s="1"/>
  <c r="H37" i="3"/>
  <c r="H44" i="3" s="1"/>
  <c r="G37" i="3"/>
  <c r="F37" i="3"/>
  <c r="F44" i="3" s="1"/>
  <c r="E37" i="3"/>
  <c r="D37" i="3"/>
  <c r="C37" i="3"/>
  <c r="C44" i="3" s="1"/>
  <c r="K26" i="3"/>
  <c r="I26" i="3"/>
  <c r="I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W26" i="3" s="1"/>
  <c r="V13" i="3"/>
  <c r="V26" i="3" s="1"/>
  <c r="V45" i="3" s="1"/>
  <c r="U13" i="3"/>
  <c r="U26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S44" i="4"/>
  <c r="P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H44" i="4" s="1"/>
  <c r="G43" i="4"/>
  <c r="F43" i="4"/>
  <c r="E43" i="4"/>
  <c r="D43" i="4"/>
  <c r="C43" i="4"/>
  <c r="C44" i="4" s="1"/>
  <c r="AA37" i="4"/>
  <c r="Z37" i="4"/>
  <c r="Y37" i="4"/>
  <c r="X37" i="4"/>
  <c r="W37" i="4"/>
  <c r="V37" i="4"/>
  <c r="V44" i="4" s="1"/>
  <c r="U37" i="4"/>
  <c r="T37" i="4"/>
  <c r="S37" i="4"/>
  <c r="R37" i="4"/>
  <c r="R44" i="4" s="1"/>
  <c r="Q37" i="4"/>
  <c r="P37" i="4"/>
  <c r="O37" i="4"/>
  <c r="N37" i="4"/>
  <c r="N44" i="4" s="1"/>
  <c r="M37" i="4"/>
  <c r="L37" i="4"/>
  <c r="K37" i="4"/>
  <c r="K44" i="4" s="1"/>
  <c r="J37" i="4"/>
  <c r="J44" i="4" s="1"/>
  <c r="I37" i="4"/>
  <c r="H37" i="4"/>
  <c r="G37" i="4"/>
  <c r="F37" i="4"/>
  <c r="F44" i="4" s="1"/>
  <c r="E37" i="4"/>
  <c r="D37" i="4"/>
  <c r="C37" i="4"/>
  <c r="AA26" i="4"/>
  <c r="AA45" i="4" s="1"/>
  <c r="N26" i="4"/>
  <c r="N45" i="4" s="1"/>
  <c r="K26" i="4"/>
  <c r="F26" i="4"/>
  <c r="C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V13" i="4"/>
  <c r="V26" i="4" s="1"/>
  <c r="V45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M13" i="4"/>
  <c r="M26" i="4" s="1"/>
  <c r="L13" i="4"/>
  <c r="L26" i="4" s="1"/>
  <c r="K13" i="4"/>
  <c r="J13" i="4"/>
  <c r="I13" i="4"/>
  <c r="I26" i="4" s="1"/>
  <c r="H13" i="4"/>
  <c r="H26" i="4" s="1"/>
  <c r="G13" i="4"/>
  <c r="G26" i="4" s="1"/>
  <c r="F13" i="4"/>
  <c r="E13" i="4"/>
  <c r="E26" i="4" s="1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S44" i="5"/>
  <c r="F44" i="5"/>
  <c r="AA43" i="5"/>
  <c r="Y43" i="5"/>
  <c r="X43" i="5"/>
  <c r="X44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C44" i="5" s="1"/>
  <c r="AA37" i="5"/>
  <c r="Y37" i="5"/>
  <c r="X37" i="5"/>
  <c r="W37" i="5"/>
  <c r="V37" i="5"/>
  <c r="V44" i="5" s="1"/>
  <c r="U37" i="5"/>
  <c r="U44" i="5" s="1"/>
  <c r="T37" i="5"/>
  <c r="S37" i="5"/>
  <c r="R37" i="5"/>
  <c r="R44" i="5" s="1"/>
  <c r="Q37" i="5"/>
  <c r="Q44" i="5" s="1"/>
  <c r="P37" i="5"/>
  <c r="O37" i="5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G37" i="5"/>
  <c r="F37" i="5"/>
  <c r="E37" i="5"/>
  <c r="E44" i="5" s="1"/>
  <c r="D37" i="5"/>
  <c r="C37" i="5"/>
  <c r="AA26" i="5"/>
  <c r="Y26" i="5"/>
  <c r="Q26" i="5"/>
  <c r="N26" i="5"/>
  <c r="K26" i="5"/>
  <c r="F26" i="5"/>
  <c r="C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Q13" i="5"/>
  <c r="P13" i="5"/>
  <c r="P26" i="5" s="1"/>
  <c r="O13" i="5"/>
  <c r="O26" i="5" s="1"/>
  <c r="N13" i="5"/>
  <c r="M13" i="5"/>
  <c r="M26" i="5" s="1"/>
  <c r="M45" i="5" s="1"/>
  <c r="L13" i="5"/>
  <c r="L26" i="5" s="1"/>
  <c r="K13" i="5"/>
  <c r="J13" i="5"/>
  <c r="I13" i="5"/>
  <c r="I26" i="5" s="1"/>
  <c r="H13" i="5"/>
  <c r="H26" i="5" s="1"/>
  <c r="G13" i="5"/>
  <c r="G26" i="5" s="1"/>
  <c r="F13" i="5"/>
  <c r="E13" i="5"/>
  <c r="E26" i="5" s="1"/>
  <c r="E45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S44" i="6"/>
  <c r="O44" i="6"/>
  <c r="H44" i="6"/>
  <c r="F44" i="6"/>
  <c r="AA43" i="6"/>
  <c r="Y43" i="6"/>
  <c r="X43" i="6"/>
  <c r="X44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C44" i="6" s="1"/>
  <c r="AA37" i="6"/>
  <c r="Z37" i="6"/>
  <c r="Y37" i="6"/>
  <c r="X37" i="6"/>
  <c r="W37" i="6"/>
  <c r="V37" i="6"/>
  <c r="V44" i="6" s="1"/>
  <c r="U37" i="6"/>
  <c r="T37" i="6"/>
  <c r="S37" i="6"/>
  <c r="R37" i="6"/>
  <c r="R44" i="6" s="1"/>
  <c r="Q37" i="6"/>
  <c r="P37" i="6"/>
  <c r="O37" i="6"/>
  <c r="N37" i="6"/>
  <c r="N44" i="6" s="1"/>
  <c r="M37" i="6"/>
  <c r="L37" i="6"/>
  <c r="K37" i="6"/>
  <c r="K44" i="6" s="1"/>
  <c r="J37" i="6"/>
  <c r="J44" i="6" s="1"/>
  <c r="I37" i="6"/>
  <c r="H37" i="6"/>
  <c r="G37" i="6"/>
  <c r="F37" i="6"/>
  <c r="E37" i="6"/>
  <c r="D37" i="6"/>
  <c r="C37" i="6"/>
  <c r="Y26" i="6"/>
  <c r="V26" i="6"/>
  <c r="F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U13" i="6"/>
  <c r="U26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O45" i="6" s="1"/>
  <c r="N13" i="6"/>
  <c r="N26" i="6" s="1"/>
  <c r="N45" i="6" s="1"/>
  <c r="M13" i="6"/>
  <c r="M26" i="6" s="1"/>
  <c r="L13" i="6"/>
  <c r="L26" i="6" s="1"/>
  <c r="K13" i="6"/>
  <c r="K26" i="6" s="1"/>
  <c r="J13" i="6"/>
  <c r="I13" i="6"/>
  <c r="I26" i="6" s="1"/>
  <c r="H13" i="6"/>
  <c r="H26" i="6" s="1"/>
  <c r="H45" i="6" s="1"/>
  <c r="G13" i="6"/>
  <c r="G26" i="6" s="1"/>
  <c r="F13" i="6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W44" i="7"/>
  <c r="N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X44" i="7" s="1"/>
  <c r="Z44" i="7" s="1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E37" i="7"/>
  <c r="E44" i="7" s="1"/>
  <c r="D37" i="7"/>
  <c r="D44" i="7" s="1"/>
  <c r="C37" i="7"/>
  <c r="C44" i="7" s="1"/>
  <c r="S26" i="7"/>
  <c r="D26" i="7"/>
  <c r="C26" i="7"/>
  <c r="C45" i="7" s="1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U13" i="7"/>
  <c r="U26" i="7" s="1"/>
  <c r="U45" i="7" s="1"/>
  <c r="T13" i="7"/>
  <c r="T26" i="7" s="1"/>
  <c r="S13" i="7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I44" i="8"/>
  <c r="AA43" i="8"/>
  <c r="Y43" i="8"/>
  <c r="Y44" i="8" s="1"/>
  <c r="X43" i="8"/>
  <c r="W43" i="8"/>
  <c r="V43" i="8"/>
  <c r="V44" i="8" s="1"/>
  <c r="U43" i="8"/>
  <c r="T43" i="8"/>
  <c r="S43" i="8"/>
  <c r="R43" i="8"/>
  <c r="Q43" i="8"/>
  <c r="P43" i="8"/>
  <c r="O43" i="8"/>
  <c r="N43" i="8"/>
  <c r="N44" i="8" s="1"/>
  <c r="M43" i="8"/>
  <c r="L43" i="8"/>
  <c r="K43" i="8"/>
  <c r="J43" i="8"/>
  <c r="I43" i="8"/>
  <c r="H43" i="8"/>
  <c r="G43" i="8"/>
  <c r="F43" i="8"/>
  <c r="F44" i="8" s="1"/>
  <c r="E43" i="8"/>
  <c r="D43" i="8"/>
  <c r="C43" i="8"/>
  <c r="AA37" i="8"/>
  <c r="AA44" i="8" s="1"/>
  <c r="Y37" i="8"/>
  <c r="X37" i="8"/>
  <c r="W37" i="8"/>
  <c r="W44" i="8" s="1"/>
  <c r="V37" i="8"/>
  <c r="U37" i="8"/>
  <c r="U44" i="8" s="1"/>
  <c r="T37" i="8"/>
  <c r="S37" i="8"/>
  <c r="S44" i="8" s="1"/>
  <c r="R37" i="8"/>
  <c r="R44" i="8" s="1"/>
  <c r="Q37" i="8"/>
  <c r="P37" i="8"/>
  <c r="P44" i="8" s="1"/>
  <c r="O37" i="8"/>
  <c r="O44" i="8" s="1"/>
  <c r="N37" i="8"/>
  <c r="M37" i="8"/>
  <c r="M44" i="8" s="1"/>
  <c r="L37" i="8"/>
  <c r="K37" i="8"/>
  <c r="K44" i="8" s="1"/>
  <c r="J37" i="8"/>
  <c r="J44" i="8" s="1"/>
  <c r="I37" i="8"/>
  <c r="H37" i="8"/>
  <c r="H44" i="8" s="1"/>
  <c r="G37" i="8"/>
  <c r="F37" i="8"/>
  <c r="E37" i="8"/>
  <c r="E44" i="8" s="1"/>
  <c r="D37" i="8"/>
  <c r="C37" i="8"/>
  <c r="C44" i="8" s="1"/>
  <c r="AA25" i="8"/>
  <c r="Y25" i="8"/>
  <c r="Y26" i="8" s="1"/>
  <c r="Y45" i="8" s="1"/>
  <c r="X25" i="8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Z13" i="8"/>
  <c r="Y13" i="8"/>
  <c r="X13" i="8"/>
  <c r="W13" i="8"/>
  <c r="V13" i="8"/>
  <c r="U13" i="8"/>
  <c r="T13" i="8"/>
  <c r="T26" i="8" s="1"/>
  <c r="S13" i="8"/>
  <c r="S26" i="8" s="1"/>
  <c r="R13" i="8"/>
  <c r="Q13" i="8"/>
  <c r="P13" i="8"/>
  <c r="O13" i="8"/>
  <c r="N13" i="8"/>
  <c r="M13" i="8"/>
  <c r="L13" i="8"/>
  <c r="K13" i="8"/>
  <c r="K26" i="8" s="1"/>
  <c r="K45" i="8" s="1"/>
  <c r="J13" i="8"/>
  <c r="I13" i="8"/>
  <c r="H13" i="8"/>
  <c r="G13" i="8"/>
  <c r="F13" i="8"/>
  <c r="E13" i="8"/>
  <c r="D13" i="8"/>
  <c r="D26" i="8" s="1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5" i="9"/>
  <c r="AA44" i="9"/>
  <c r="O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H37" i="9"/>
  <c r="H44" i="9" s="1"/>
  <c r="G37" i="9"/>
  <c r="F37" i="9"/>
  <c r="E37" i="9"/>
  <c r="E44" i="9" s="1"/>
  <c r="D37" i="9"/>
  <c r="C37" i="9"/>
  <c r="C44" i="9" s="1"/>
  <c r="AA25" i="9"/>
  <c r="Y25" i="9"/>
  <c r="X25" i="9"/>
  <c r="X26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H26" i="9" s="1"/>
  <c r="H45" i="9" s="1"/>
  <c r="G25" i="9"/>
  <c r="F25" i="9"/>
  <c r="E25" i="9"/>
  <c r="D25" i="9"/>
  <c r="C25" i="9"/>
  <c r="AA13" i="9"/>
  <c r="AA26" i="9" s="1"/>
  <c r="Z13" i="9"/>
  <c r="Y13" i="9"/>
  <c r="Y26" i="9" s="1"/>
  <c r="X13" i="9"/>
  <c r="W13" i="9"/>
  <c r="V13" i="9"/>
  <c r="V26" i="9" s="1"/>
  <c r="U13" i="9"/>
  <c r="U26" i="9" s="1"/>
  <c r="T13" i="9"/>
  <c r="S13" i="9"/>
  <c r="S26" i="9" s="1"/>
  <c r="R13" i="9"/>
  <c r="R26" i="9" s="1"/>
  <c r="Q13" i="9"/>
  <c r="P13" i="9"/>
  <c r="O13" i="9"/>
  <c r="N13" i="9"/>
  <c r="N26" i="9" s="1"/>
  <c r="N45" i="9" s="1"/>
  <c r="M13" i="9"/>
  <c r="M26" i="9" s="1"/>
  <c r="L13" i="9"/>
  <c r="K13" i="9"/>
  <c r="K26" i="9" s="1"/>
  <c r="J13" i="9"/>
  <c r="J26" i="9" s="1"/>
  <c r="I13" i="9"/>
  <c r="I26" i="9" s="1"/>
  <c r="H13" i="9"/>
  <c r="G13" i="9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M45" i="10"/>
  <c r="AA44" i="10"/>
  <c r="U44" i="10"/>
  <c r="N44" i="10"/>
  <c r="M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E45" i="10" s="1"/>
  <c r="D37" i="10"/>
  <c r="D44" i="10" s="1"/>
  <c r="C37" i="10"/>
  <c r="C44" i="10" s="1"/>
  <c r="X26" i="10"/>
  <c r="I26" i="10"/>
  <c r="I45" i="10" s="1"/>
  <c r="AA25" i="10"/>
  <c r="Z25" i="10"/>
  <c r="Y25" i="10"/>
  <c r="Y26" i="10" s="1"/>
  <c r="Y45" i="10" s="1"/>
  <c r="X25" i="10"/>
  <c r="W25" i="10"/>
  <c r="V25" i="10"/>
  <c r="V26" i="10" s="1"/>
  <c r="U25" i="10"/>
  <c r="T25" i="10"/>
  <c r="S25" i="10"/>
  <c r="R25" i="10"/>
  <c r="Q25" i="10"/>
  <c r="Q26" i="10" s="1"/>
  <c r="Q45" i="10" s="1"/>
  <c r="P25" i="10"/>
  <c r="O25" i="10"/>
  <c r="N25" i="10"/>
  <c r="N26" i="10" s="1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Z13" i="10" s="1"/>
  <c r="W13" i="10"/>
  <c r="W26" i="10" s="1"/>
  <c r="V13" i="10"/>
  <c r="U13" i="10"/>
  <c r="U26" i="10" s="1"/>
  <c r="T13" i="10"/>
  <c r="T26" i="10" s="1"/>
  <c r="T45" i="10" s="1"/>
  <c r="S13" i="10"/>
  <c r="S26" i="10" s="1"/>
  <c r="S45" i="10" s="1"/>
  <c r="R13" i="10"/>
  <c r="Q13" i="10"/>
  <c r="P13" i="10"/>
  <c r="P26" i="10" s="1"/>
  <c r="O13" i="10"/>
  <c r="O26" i="10" s="1"/>
  <c r="N13" i="10"/>
  <c r="M13" i="10"/>
  <c r="M26" i="10" s="1"/>
  <c r="L13" i="10"/>
  <c r="L26" i="10" s="1"/>
  <c r="L45" i="10" s="1"/>
  <c r="K13" i="10"/>
  <c r="K26" i="10" s="1"/>
  <c r="K45" i="10" s="1"/>
  <c r="J13" i="10"/>
  <c r="I13" i="10"/>
  <c r="H13" i="10"/>
  <c r="H26" i="10" s="1"/>
  <c r="G13" i="10"/>
  <c r="G26" i="10" s="1"/>
  <c r="F13" i="10"/>
  <c r="F26" i="10" s="1"/>
  <c r="E13" i="10"/>
  <c r="E26" i="10" s="1"/>
  <c r="D13" i="10"/>
  <c r="D26" i="10" s="1"/>
  <c r="D45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K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Y26" i="11"/>
  <c r="Y45" i="11" s="1"/>
  <c r="V26" i="11"/>
  <c r="F26" i="11"/>
  <c r="AA25" i="11"/>
  <c r="Y25" i="11"/>
  <c r="Z2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V13" i="11"/>
  <c r="U13" i="11"/>
  <c r="U26" i="11" s="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P45" i="11" s="1"/>
  <c r="O13" i="11"/>
  <c r="N13" i="11"/>
  <c r="N26" i="11" s="1"/>
  <c r="M13" i="11"/>
  <c r="L13" i="11"/>
  <c r="L26" i="11" s="1"/>
  <c r="K13" i="11"/>
  <c r="J13" i="11"/>
  <c r="J26" i="11" s="1"/>
  <c r="I13" i="11"/>
  <c r="H13" i="11"/>
  <c r="H26" i="11" s="1"/>
  <c r="H45" i="11" s="1"/>
  <c r="G13" i="1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W37" i="12"/>
  <c r="W44" i="12" s="1"/>
  <c r="W45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O45" i="12" s="1"/>
  <c r="N37" i="12"/>
  <c r="N44" i="12" s="1"/>
  <c r="M37" i="12"/>
  <c r="M44" i="12" s="1"/>
  <c r="L37" i="12"/>
  <c r="K37" i="12"/>
  <c r="J37" i="12"/>
  <c r="I37" i="12"/>
  <c r="I44" i="12" s="1"/>
  <c r="H37" i="12"/>
  <c r="G37" i="12"/>
  <c r="G44" i="12" s="1"/>
  <c r="G45" i="12" s="1"/>
  <c r="F37" i="12"/>
  <c r="E37" i="12"/>
  <c r="E44" i="12" s="1"/>
  <c r="D37" i="12"/>
  <c r="C37" i="12"/>
  <c r="C44" i="12" s="1"/>
  <c r="C26" i="12"/>
  <c r="AA25" i="12"/>
  <c r="Y25" i="12"/>
  <c r="Y26" i="12" s="1"/>
  <c r="X25" i="12"/>
  <c r="W25" i="12"/>
  <c r="V25" i="12"/>
  <c r="U25" i="12"/>
  <c r="U26" i="12" s="1"/>
  <c r="U45" i="12" s="1"/>
  <c r="T25" i="12"/>
  <c r="S25" i="12"/>
  <c r="R25" i="12"/>
  <c r="Q25" i="12"/>
  <c r="P25" i="12"/>
  <c r="O25" i="12"/>
  <c r="N25" i="12"/>
  <c r="M25" i="12"/>
  <c r="L25" i="12"/>
  <c r="K25" i="12"/>
  <c r="J25" i="12"/>
  <c r="I25" i="12"/>
  <c r="I26" i="12" s="1"/>
  <c r="I45" i="12" s="1"/>
  <c r="H25" i="12"/>
  <c r="H26" i="12" s="1"/>
  <c r="G25" i="12"/>
  <c r="F25" i="12"/>
  <c r="E25" i="12"/>
  <c r="D25" i="12"/>
  <c r="D26" i="12" s="1"/>
  <c r="C25" i="12"/>
  <c r="AA13" i="12"/>
  <c r="Z13" i="12"/>
  <c r="Y13" i="12"/>
  <c r="X13" i="12"/>
  <c r="W13" i="12"/>
  <c r="W26" i="12" s="1"/>
  <c r="V13" i="12"/>
  <c r="V26" i="12" s="1"/>
  <c r="V45" i="12" s="1"/>
  <c r="U13" i="12"/>
  <c r="T13" i="12"/>
  <c r="S13" i="12"/>
  <c r="R13" i="12"/>
  <c r="R26" i="12" s="1"/>
  <c r="R45" i="12" s="1"/>
  <c r="Q13" i="12"/>
  <c r="P13" i="12"/>
  <c r="O13" i="12"/>
  <c r="O26" i="12" s="1"/>
  <c r="N13" i="12"/>
  <c r="N26" i="12" s="1"/>
  <c r="N45" i="12" s="1"/>
  <c r="M13" i="12"/>
  <c r="L13" i="12"/>
  <c r="K13" i="12"/>
  <c r="J13" i="12"/>
  <c r="I13" i="12"/>
  <c r="H13" i="12"/>
  <c r="G13" i="12"/>
  <c r="G26" i="12" s="1"/>
  <c r="F13" i="12"/>
  <c r="F26" i="12" s="1"/>
  <c r="E13" i="12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I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X44" i="13" s="1"/>
  <c r="W37" i="13"/>
  <c r="W44" i="13" s="1"/>
  <c r="V37" i="13"/>
  <c r="U37" i="13"/>
  <c r="T37" i="13"/>
  <c r="S37" i="13"/>
  <c r="S44" i="13" s="1"/>
  <c r="R37" i="13"/>
  <c r="Q37" i="13"/>
  <c r="P37" i="13"/>
  <c r="P44" i="13" s="1"/>
  <c r="O37" i="13"/>
  <c r="O44" i="13" s="1"/>
  <c r="N37" i="13"/>
  <c r="N44" i="13" s="1"/>
  <c r="M37" i="13"/>
  <c r="L37" i="13"/>
  <c r="K37" i="13"/>
  <c r="K44" i="13" s="1"/>
  <c r="J37" i="13"/>
  <c r="I37" i="13"/>
  <c r="H37" i="13"/>
  <c r="H44" i="13" s="1"/>
  <c r="G37" i="13"/>
  <c r="F37" i="13"/>
  <c r="E37" i="13"/>
  <c r="D37" i="13"/>
  <c r="C37" i="13"/>
  <c r="C44" i="13" s="1"/>
  <c r="D26" i="13"/>
  <c r="AA25" i="13"/>
  <c r="AA26" i="13" s="1"/>
  <c r="AA45" i="13" s="1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V13" i="13"/>
  <c r="V26" i="13" s="1"/>
  <c r="U13" i="13"/>
  <c r="U26" i="13" s="1"/>
  <c r="T13" i="13"/>
  <c r="T26" i="13" s="1"/>
  <c r="S13" i="13"/>
  <c r="R13" i="13"/>
  <c r="Q13" i="13"/>
  <c r="P13" i="13"/>
  <c r="P26" i="13" s="1"/>
  <c r="P45" i="13" s="1"/>
  <c r="O13" i="13"/>
  <c r="N13" i="13"/>
  <c r="N26" i="13" s="1"/>
  <c r="M13" i="13"/>
  <c r="M26" i="13" s="1"/>
  <c r="L13" i="13"/>
  <c r="L26" i="13" s="1"/>
  <c r="K13" i="13"/>
  <c r="J13" i="13"/>
  <c r="J26" i="13" s="1"/>
  <c r="I13" i="13"/>
  <c r="I26" i="13" s="1"/>
  <c r="H13" i="13"/>
  <c r="H26" i="13" s="1"/>
  <c r="H45" i="13" s="1"/>
  <c r="G13" i="13"/>
  <c r="F13" i="13"/>
  <c r="F26" i="13" s="1"/>
  <c r="E13" i="13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X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X26" i="14"/>
  <c r="T26" i="14"/>
  <c r="AA25" i="14"/>
  <c r="Y25" i="14"/>
  <c r="X25" i="14"/>
  <c r="W25" i="14"/>
  <c r="W26" i="14" s="1"/>
  <c r="W45" i="14" s="1"/>
  <c r="V25" i="14"/>
  <c r="U25" i="14"/>
  <c r="T25" i="14"/>
  <c r="S25" i="14"/>
  <c r="R25" i="14"/>
  <c r="Q25" i="14"/>
  <c r="P25" i="14"/>
  <c r="O25" i="14"/>
  <c r="O26" i="14" s="1"/>
  <c r="N25" i="14"/>
  <c r="M25" i="14"/>
  <c r="L25" i="14"/>
  <c r="K25" i="14"/>
  <c r="J25" i="14"/>
  <c r="I25" i="14"/>
  <c r="H25" i="14"/>
  <c r="G25" i="14"/>
  <c r="G26" i="14" s="1"/>
  <c r="G45" i="14" s="1"/>
  <c r="F25" i="14"/>
  <c r="E25" i="14"/>
  <c r="D25" i="14"/>
  <c r="C25" i="14"/>
  <c r="AA13" i="14"/>
  <c r="AA26" i="14" s="1"/>
  <c r="Y13" i="14"/>
  <c r="X13" i="14"/>
  <c r="W13" i="14"/>
  <c r="V13" i="14"/>
  <c r="V26" i="14" s="1"/>
  <c r="U13" i="14"/>
  <c r="T13" i="14"/>
  <c r="S13" i="14"/>
  <c r="R13" i="14"/>
  <c r="R26" i="14" s="1"/>
  <c r="Q13" i="14"/>
  <c r="P13" i="14"/>
  <c r="P26" i="14" s="1"/>
  <c r="P45" i="14" s="1"/>
  <c r="O13" i="14"/>
  <c r="N13" i="14"/>
  <c r="N26" i="14" s="1"/>
  <c r="M13" i="14"/>
  <c r="L13" i="14"/>
  <c r="L26" i="14" s="1"/>
  <c r="K13" i="14"/>
  <c r="J13" i="14"/>
  <c r="J26" i="14" s="1"/>
  <c r="I13" i="14"/>
  <c r="H13" i="14"/>
  <c r="H26" i="14" s="1"/>
  <c r="G13" i="14"/>
  <c r="F13" i="14"/>
  <c r="F26" i="14" s="1"/>
  <c r="E13" i="14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5" i="15"/>
  <c r="Y44" i="15"/>
  <c r="I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X44" i="15" s="1"/>
  <c r="W37" i="15"/>
  <c r="W44" i="15" s="1"/>
  <c r="V37" i="15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K37" i="15"/>
  <c r="K44" i="15" s="1"/>
  <c r="J37" i="15"/>
  <c r="J44" i="15" s="1"/>
  <c r="I37" i="15"/>
  <c r="H37" i="15"/>
  <c r="H44" i="15" s="1"/>
  <c r="G37" i="15"/>
  <c r="G44" i="15" s="1"/>
  <c r="F37" i="15"/>
  <c r="E37" i="15"/>
  <c r="E44" i="15" s="1"/>
  <c r="D37" i="15"/>
  <c r="C37" i="15"/>
  <c r="C44" i="15" s="1"/>
  <c r="AA25" i="15"/>
  <c r="Y25" i="15"/>
  <c r="X25" i="15"/>
  <c r="W25" i="15"/>
  <c r="W26" i="15" s="1"/>
  <c r="W45" i="15" s="1"/>
  <c r="V25" i="15"/>
  <c r="U25" i="15"/>
  <c r="T25" i="15"/>
  <c r="S25" i="15"/>
  <c r="R25" i="15"/>
  <c r="Q25" i="15"/>
  <c r="P25" i="15"/>
  <c r="O25" i="15"/>
  <c r="O26" i="15" s="1"/>
  <c r="O45" i="15" s="1"/>
  <c r="N25" i="15"/>
  <c r="M25" i="15"/>
  <c r="L25" i="15"/>
  <c r="K25" i="15"/>
  <c r="J25" i="15"/>
  <c r="I25" i="15"/>
  <c r="H25" i="15"/>
  <c r="G25" i="15"/>
  <c r="G26" i="15" s="1"/>
  <c r="G45" i="15" s="1"/>
  <c r="F25" i="15"/>
  <c r="E25" i="15"/>
  <c r="D25" i="15"/>
  <c r="C25" i="15"/>
  <c r="AA13" i="15"/>
  <c r="AA26" i="15" s="1"/>
  <c r="Y13" i="15"/>
  <c r="Y26" i="15" s="1"/>
  <c r="X13" i="15"/>
  <c r="W13" i="15"/>
  <c r="V13" i="15"/>
  <c r="V26" i="15" s="1"/>
  <c r="U13" i="15"/>
  <c r="T13" i="15"/>
  <c r="T26" i="15" s="1"/>
  <c r="S13" i="15"/>
  <c r="R13" i="15"/>
  <c r="R26" i="15" s="1"/>
  <c r="Q13" i="15"/>
  <c r="Q26" i="15" s="1"/>
  <c r="P13" i="15"/>
  <c r="P26" i="15" s="1"/>
  <c r="O13" i="15"/>
  <c r="N13" i="15"/>
  <c r="N26" i="15" s="1"/>
  <c r="M13" i="15"/>
  <c r="L13" i="15"/>
  <c r="L26" i="15" s="1"/>
  <c r="K13" i="15"/>
  <c r="J13" i="15"/>
  <c r="J26" i="15" s="1"/>
  <c r="I13" i="15"/>
  <c r="I26" i="15" s="1"/>
  <c r="H13" i="15"/>
  <c r="H26" i="15" s="1"/>
  <c r="H45" i="15" s="1"/>
  <c r="G13" i="15"/>
  <c r="F13" i="15"/>
  <c r="F26" i="15" s="1"/>
  <c r="E13" i="15"/>
  <c r="D13" i="15"/>
  <c r="D26" i="15" s="1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M44" i="16"/>
  <c r="AA43" i="16"/>
  <c r="Y43" i="16"/>
  <c r="Z43" i="16" s="1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X44" i="16" s="1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C37" i="16"/>
  <c r="C44" i="16" s="1"/>
  <c r="H26" i="16"/>
  <c r="H45" i="16" s="1"/>
  <c r="AA25" i="16"/>
  <c r="Y25" i="16"/>
  <c r="X25" i="16"/>
  <c r="W25" i="16"/>
  <c r="W26" i="16" s="1"/>
  <c r="W45" i="16" s="1"/>
  <c r="V25" i="16"/>
  <c r="U25" i="16"/>
  <c r="T25" i="16"/>
  <c r="S25" i="16"/>
  <c r="R25" i="16"/>
  <c r="Q25" i="16"/>
  <c r="P25" i="16"/>
  <c r="O25" i="16"/>
  <c r="O26" i="16" s="1"/>
  <c r="O45" i="16" s="1"/>
  <c r="N25" i="16"/>
  <c r="M25" i="16"/>
  <c r="L25" i="16"/>
  <c r="K25" i="16"/>
  <c r="J25" i="16"/>
  <c r="I25" i="16"/>
  <c r="H25" i="16"/>
  <c r="G25" i="16"/>
  <c r="G26" i="16" s="1"/>
  <c r="G45" i="16" s="1"/>
  <c r="F25" i="16"/>
  <c r="E25" i="16"/>
  <c r="D25" i="16"/>
  <c r="C25" i="16"/>
  <c r="AA13" i="16"/>
  <c r="AA26" i="16" s="1"/>
  <c r="Y13" i="16"/>
  <c r="X13" i="16"/>
  <c r="W13" i="16"/>
  <c r="V13" i="16"/>
  <c r="V26" i="16" s="1"/>
  <c r="U13" i="16"/>
  <c r="T13" i="16"/>
  <c r="T26" i="16" s="1"/>
  <c r="S13" i="16"/>
  <c r="R13" i="16"/>
  <c r="R26" i="16" s="1"/>
  <c r="Q13" i="16"/>
  <c r="P13" i="16"/>
  <c r="P26" i="16" s="1"/>
  <c r="P45" i="16" s="1"/>
  <c r="O13" i="16"/>
  <c r="N13" i="16"/>
  <c r="N26" i="16" s="1"/>
  <c r="M13" i="16"/>
  <c r="L13" i="16"/>
  <c r="L26" i="16" s="1"/>
  <c r="K13" i="16"/>
  <c r="J13" i="16"/>
  <c r="J26" i="16" s="1"/>
  <c r="I13" i="16"/>
  <c r="H13" i="16"/>
  <c r="G13" i="16"/>
  <c r="F13" i="16"/>
  <c r="F26" i="16" s="1"/>
  <c r="E13" i="16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M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X26" i="17"/>
  <c r="H26" i="17"/>
  <c r="H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L26" i="17" s="1"/>
  <c r="K25" i="17"/>
  <c r="J25" i="17"/>
  <c r="I25" i="17"/>
  <c r="H25" i="17"/>
  <c r="G25" i="17"/>
  <c r="F25" i="17"/>
  <c r="E25" i="17"/>
  <c r="D25" i="17"/>
  <c r="C25" i="17"/>
  <c r="AA13" i="17"/>
  <c r="AA26" i="17" s="1"/>
  <c r="Z13" i="17"/>
  <c r="Y13" i="17"/>
  <c r="X13" i="17"/>
  <c r="W13" i="17"/>
  <c r="W26" i="17" s="1"/>
  <c r="V13" i="17"/>
  <c r="V26" i="17" s="1"/>
  <c r="U13" i="17"/>
  <c r="T13" i="17"/>
  <c r="T26" i="17" s="1"/>
  <c r="S13" i="17"/>
  <c r="S26" i="17" s="1"/>
  <c r="R13" i="17"/>
  <c r="R26" i="17" s="1"/>
  <c r="Q13" i="17"/>
  <c r="P13" i="17"/>
  <c r="O13" i="17"/>
  <c r="O26" i="17" s="1"/>
  <c r="N13" i="17"/>
  <c r="N26" i="17" s="1"/>
  <c r="M13" i="17"/>
  <c r="L13" i="17"/>
  <c r="K13" i="17"/>
  <c r="K26" i="17" s="1"/>
  <c r="J13" i="17"/>
  <c r="J26" i="17" s="1"/>
  <c r="I13" i="17"/>
  <c r="H13" i="17"/>
  <c r="G13" i="17"/>
  <c r="G26" i="17" s="1"/>
  <c r="F13" i="17"/>
  <c r="F26" i="17" s="1"/>
  <c r="E13" i="17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U37" i="18"/>
  <c r="U44" i="18" s="1"/>
  <c r="T37" i="18"/>
  <c r="S37" i="18"/>
  <c r="S44" i="18" s="1"/>
  <c r="R37" i="18"/>
  <c r="Q37" i="18"/>
  <c r="Q44" i="18" s="1"/>
  <c r="P37" i="18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G37" i="18"/>
  <c r="G44" i="18" s="1"/>
  <c r="F37" i="18"/>
  <c r="F44" i="18" s="1"/>
  <c r="E37" i="18"/>
  <c r="E44" i="18" s="1"/>
  <c r="D37" i="18"/>
  <c r="D44" i="18" s="1"/>
  <c r="C37" i="18"/>
  <c r="C44" i="18" s="1"/>
  <c r="Y26" i="18"/>
  <c r="Q26" i="18"/>
  <c r="N26" i="18"/>
  <c r="F26" i="18"/>
  <c r="F45" i="18" s="1"/>
  <c r="AA25" i="18"/>
  <c r="AA26" i="18" s="1"/>
  <c r="AA45" i="18" s="1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W13" i="18"/>
  <c r="W26" i="18" s="1"/>
  <c r="V13" i="18"/>
  <c r="V26" i="18" s="1"/>
  <c r="U13" i="18"/>
  <c r="T13" i="18"/>
  <c r="T26" i="18" s="1"/>
  <c r="S13" i="18"/>
  <c r="R13" i="18"/>
  <c r="R26" i="18" s="1"/>
  <c r="Q13" i="18"/>
  <c r="P13" i="18"/>
  <c r="P26" i="18" s="1"/>
  <c r="O13" i="18"/>
  <c r="O26" i="18" s="1"/>
  <c r="O45" i="18" s="1"/>
  <c r="N13" i="18"/>
  <c r="M13" i="18"/>
  <c r="L13" i="18"/>
  <c r="L26" i="18" s="1"/>
  <c r="K13" i="18"/>
  <c r="J13" i="18"/>
  <c r="J26" i="18" s="1"/>
  <c r="I13" i="18"/>
  <c r="I26" i="18" s="1"/>
  <c r="H13" i="18"/>
  <c r="H26" i="18" s="1"/>
  <c r="G13" i="18"/>
  <c r="G26" i="18" s="1"/>
  <c r="G45" i="18" s="1"/>
  <c r="F13" i="18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S44" i="19"/>
  <c r="O44" i="19"/>
  <c r="G44" i="19"/>
  <c r="F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W44" i="19" s="1"/>
  <c r="V37" i="19"/>
  <c r="V44" i="19" s="1"/>
  <c r="U37" i="19"/>
  <c r="U44" i="19" s="1"/>
  <c r="T37" i="19"/>
  <c r="T44" i="19" s="1"/>
  <c r="S37" i="19"/>
  <c r="R37" i="19"/>
  <c r="Q37" i="19"/>
  <c r="Q44" i="19" s="1"/>
  <c r="Q45" i="19" s="1"/>
  <c r="P37" i="19"/>
  <c r="O37" i="19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I45" i="19" s="1"/>
  <c r="H37" i="19"/>
  <c r="G37" i="19"/>
  <c r="F37" i="19"/>
  <c r="E37" i="19"/>
  <c r="E44" i="19" s="1"/>
  <c r="D37" i="19"/>
  <c r="D44" i="19" s="1"/>
  <c r="C37" i="19"/>
  <c r="C44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W45" i="19" s="1"/>
  <c r="V13" i="19"/>
  <c r="V26" i="19" s="1"/>
  <c r="V45" i="19" s="1"/>
  <c r="U13" i="19"/>
  <c r="T13" i="19"/>
  <c r="T26" i="19" s="1"/>
  <c r="S13" i="19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N45" i="19" s="1"/>
  <c r="M13" i="19"/>
  <c r="L13" i="19"/>
  <c r="L26" i="19" s="1"/>
  <c r="K13" i="19"/>
  <c r="J13" i="19"/>
  <c r="J26" i="19" s="1"/>
  <c r="I13" i="19"/>
  <c r="I26" i="19" s="1"/>
  <c r="H13" i="19"/>
  <c r="H26" i="19" s="1"/>
  <c r="G13" i="19"/>
  <c r="G26" i="19" s="1"/>
  <c r="F13" i="19"/>
  <c r="F26" i="19" s="1"/>
  <c r="F45" i="19" s="1"/>
  <c r="E13" i="19"/>
  <c r="D13" i="19"/>
  <c r="D26" i="19" s="1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V45" i="20" s="1"/>
  <c r="U37" i="20"/>
  <c r="U44" i="20" s="1"/>
  <c r="T37" i="20"/>
  <c r="T44" i="20" s="1"/>
  <c r="S37" i="20"/>
  <c r="S44" i="20" s="1"/>
  <c r="R37" i="20"/>
  <c r="Q37" i="20"/>
  <c r="Q44" i="20" s="1"/>
  <c r="P37" i="20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G37" i="20"/>
  <c r="G44" i="20" s="1"/>
  <c r="F37" i="20"/>
  <c r="F44" i="20" s="1"/>
  <c r="E37" i="20"/>
  <c r="E44" i="20" s="1"/>
  <c r="D37" i="20"/>
  <c r="D44" i="20" s="1"/>
  <c r="C37" i="20"/>
  <c r="C44" i="20" s="1"/>
  <c r="Y26" i="20"/>
  <c r="Q26" i="20"/>
  <c r="N26" i="20"/>
  <c r="J26" i="20"/>
  <c r="I26" i="20"/>
  <c r="F26" i="20"/>
  <c r="AA25" i="20"/>
  <c r="AA26" i="20" s="1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W26" i="20" s="1"/>
  <c r="V13" i="20"/>
  <c r="V26" i="20" s="1"/>
  <c r="U13" i="20"/>
  <c r="T13" i="20"/>
  <c r="T26" i="20" s="1"/>
  <c r="T45" i="20" s="1"/>
  <c r="S13" i="20"/>
  <c r="R13" i="20"/>
  <c r="R26" i="20" s="1"/>
  <c r="Q13" i="20"/>
  <c r="P13" i="20"/>
  <c r="P26" i="20" s="1"/>
  <c r="O13" i="20"/>
  <c r="O26" i="20" s="1"/>
  <c r="N13" i="20"/>
  <c r="M13" i="20"/>
  <c r="L13" i="20"/>
  <c r="L26" i="20" s="1"/>
  <c r="L45" i="20" s="1"/>
  <c r="K13" i="20"/>
  <c r="J13" i="20"/>
  <c r="I13" i="20"/>
  <c r="H13" i="20"/>
  <c r="H26" i="20" s="1"/>
  <c r="G13" i="20"/>
  <c r="G26" i="20" s="1"/>
  <c r="F13" i="20"/>
  <c r="E13" i="20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W44" i="21"/>
  <c r="V44" i="21"/>
  <c r="N44" i="21"/>
  <c r="F44" i="21"/>
  <c r="AA43" i="21"/>
  <c r="Y43" i="21"/>
  <c r="X43" i="21"/>
  <c r="W43" i="21"/>
  <c r="V43" i="21"/>
  <c r="U43" i="21"/>
  <c r="T43" i="21"/>
  <c r="S43" i="21"/>
  <c r="S44" i="21" s="1"/>
  <c r="R43" i="21"/>
  <c r="Q43" i="21"/>
  <c r="P43" i="21"/>
  <c r="P44" i="21" s="1"/>
  <c r="O43" i="21"/>
  <c r="O44" i="21" s="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C44" i="21" s="1"/>
  <c r="AA37" i="21"/>
  <c r="Z37" i="21"/>
  <c r="Y37" i="21"/>
  <c r="Y44" i="21" s="1"/>
  <c r="Y45" i="21" s="1"/>
  <c r="X37" i="21"/>
  <c r="W37" i="21"/>
  <c r="V37" i="21"/>
  <c r="U37" i="21"/>
  <c r="U44" i="21" s="1"/>
  <c r="T37" i="21"/>
  <c r="S37" i="21"/>
  <c r="R37" i="21"/>
  <c r="Q37" i="21"/>
  <c r="Q44" i="21" s="1"/>
  <c r="Q45" i="21" s="1"/>
  <c r="P37" i="21"/>
  <c r="O37" i="21"/>
  <c r="N37" i="21"/>
  <c r="M37" i="21"/>
  <c r="M44" i="21" s="1"/>
  <c r="L37" i="21"/>
  <c r="K37" i="21"/>
  <c r="K44" i="21" s="1"/>
  <c r="J37" i="21"/>
  <c r="I37" i="21"/>
  <c r="I44" i="21" s="1"/>
  <c r="I45" i="21" s="1"/>
  <c r="H37" i="21"/>
  <c r="G37" i="21"/>
  <c r="F37" i="21"/>
  <c r="E37" i="21"/>
  <c r="E44" i="21" s="1"/>
  <c r="D37" i="21"/>
  <c r="C37" i="21"/>
  <c r="Y26" i="21"/>
  <c r="V26" i="21"/>
  <c r="V45" i="21" s="1"/>
  <c r="I26" i="21"/>
  <c r="AA25" i="21"/>
  <c r="AA26" i="21" s="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W26" i="21" s="1"/>
  <c r="V13" i="21"/>
  <c r="U13" i="21"/>
  <c r="T13" i="21"/>
  <c r="T26" i="21" s="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L13" i="21"/>
  <c r="L26" i="21" s="1"/>
  <c r="K13" i="21"/>
  <c r="J13" i="21"/>
  <c r="J26" i="21" s="1"/>
  <c r="I13" i="21"/>
  <c r="H13" i="21"/>
  <c r="H26" i="21" s="1"/>
  <c r="G13" i="21"/>
  <c r="G26" i="21" s="1"/>
  <c r="F13" i="21"/>
  <c r="F26" i="21" s="1"/>
  <c r="E13" i="2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4" i="22"/>
  <c r="O44" i="22"/>
  <c r="K44" i="22"/>
  <c r="G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O37" i="22"/>
  <c r="N37" i="22"/>
  <c r="N44" i="22" s="1"/>
  <c r="M37" i="22"/>
  <c r="M44" i="22" s="1"/>
  <c r="L37" i="22"/>
  <c r="L44" i="22" s="1"/>
  <c r="K37" i="22"/>
  <c r="J37" i="22"/>
  <c r="I37" i="22"/>
  <c r="I44" i="22" s="1"/>
  <c r="H37" i="22"/>
  <c r="G37" i="22"/>
  <c r="F37" i="22"/>
  <c r="F44" i="22" s="1"/>
  <c r="E37" i="22"/>
  <c r="E44" i="22" s="1"/>
  <c r="D37" i="22"/>
  <c r="D44" i="22" s="1"/>
  <c r="C37" i="22"/>
  <c r="C44" i="22" s="1"/>
  <c r="M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W26" i="22" s="1"/>
  <c r="W45" i="22" s="1"/>
  <c r="V13" i="22"/>
  <c r="V26" i="22" s="1"/>
  <c r="V45" i="22" s="1"/>
  <c r="U13" i="22"/>
  <c r="T13" i="22"/>
  <c r="T26" i="22" s="1"/>
  <c r="T45" i="22" s="1"/>
  <c r="S13" i="22"/>
  <c r="R13" i="22"/>
  <c r="R26" i="22" s="1"/>
  <c r="Q13" i="22"/>
  <c r="Q26" i="22" s="1"/>
  <c r="P13" i="22"/>
  <c r="P26" i="22" s="1"/>
  <c r="O13" i="22"/>
  <c r="O26" i="22" s="1"/>
  <c r="N13" i="22"/>
  <c r="N26" i="22" s="1"/>
  <c r="N45" i="22" s="1"/>
  <c r="M13" i="22"/>
  <c r="L13" i="22"/>
  <c r="L26" i="22" s="1"/>
  <c r="L45" i="22" s="1"/>
  <c r="K13" i="22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E13" i="22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W43" i="23"/>
  <c r="V43" i="23"/>
  <c r="U43" i="23"/>
  <c r="T43" i="23"/>
  <c r="S43" i="23"/>
  <c r="R43" i="23"/>
  <c r="R44" i="23" s="1"/>
  <c r="Q43" i="23"/>
  <c r="P43" i="23"/>
  <c r="O43" i="23"/>
  <c r="N43" i="23"/>
  <c r="M43" i="23"/>
  <c r="L43" i="23"/>
  <c r="K43" i="23"/>
  <c r="J43" i="23"/>
  <c r="J44" i="23" s="1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U37" i="23"/>
  <c r="U44" i="23" s="1"/>
  <c r="T37" i="23"/>
  <c r="S37" i="23"/>
  <c r="S44" i="23" s="1"/>
  <c r="R37" i="23"/>
  <c r="Q37" i="23"/>
  <c r="Q44" i="23" s="1"/>
  <c r="P37" i="23"/>
  <c r="O37" i="23"/>
  <c r="O44" i="23" s="1"/>
  <c r="N37" i="23"/>
  <c r="M37" i="23"/>
  <c r="M44" i="23" s="1"/>
  <c r="L37" i="23"/>
  <c r="K37" i="23"/>
  <c r="K44" i="23" s="1"/>
  <c r="J37" i="23"/>
  <c r="I37" i="23"/>
  <c r="I44" i="23" s="1"/>
  <c r="H37" i="23"/>
  <c r="G37" i="23"/>
  <c r="G44" i="23" s="1"/>
  <c r="F37" i="23"/>
  <c r="E37" i="23"/>
  <c r="E44" i="23" s="1"/>
  <c r="D37" i="23"/>
  <c r="C37" i="23"/>
  <c r="C44" i="23" s="1"/>
  <c r="L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W13" i="23"/>
  <c r="W26" i="23" s="1"/>
  <c r="V13" i="23"/>
  <c r="V26" i="23" s="1"/>
  <c r="U13" i="23"/>
  <c r="T13" i="23"/>
  <c r="T26" i="23" s="1"/>
  <c r="S13" i="23"/>
  <c r="S26" i="23" s="1"/>
  <c r="R13" i="23"/>
  <c r="R26" i="23" s="1"/>
  <c r="R45" i="23" s="1"/>
  <c r="Q13" i="23"/>
  <c r="Q26" i="23" s="1"/>
  <c r="Q45" i="23" s="1"/>
  <c r="P13" i="23"/>
  <c r="P26" i="23" s="1"/>
  <c r="O13" i="23"/>
  <c r="O26" i="23" s="1"/>
  <c r="N13" i="23"/>
  <c r="N26" i="23" s="1"/>
  <c r="M13" i="23"/>
  <c r="L13" i="23"/>
  <c r="K13" i="23"/>
  <c r="K26" i="23" s="1"/>
  <c r="J13" i="23"/>
  <c r="J26" i="23" s="1"/>
  <c r="I13" i="23"/>
  <c r="I26" i="23" s="1"/>
  <c r="I45" i="23" s="1"/>
  <c r="H13" i="23"/>
  <c r="H26" i="23" s="1"/>
  <c r="G13" i="23"/>
  <c r="G26" i="23" s="1"/>
  <c r="F13" i="23"/>
  <c r="F26" i="23" s="1"/>
  <c r="E13" i="23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J44" i="24"/>
  <c r="AA43" i="24"/>
  <c r="Y43" i="24"/>
  <c r="X43" i="24"/>
  <c r="W43" i="24"/>
  <c r="V43" i="24"/>
  <c r="U43" i="24"/>
  <c r="U44" i="24" s="1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T37" i="24"/>
  <c r="T44" i="24" s="1"/>
  <c r="S37" i="24"/>
  <c r="R37" i="24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L45" i="24" s="1"/>
  <c r="K37" i="24"/>
  <c r="J37" i="24"/>
  <c r="I37" i="24"/>
  <c r="I44" i="24" s="1"/>
  <c r="H37" i="24"/>
  <c r="H44" i="24" s="1"/>
  <c r="G37" i="24"/>
  <c r="G44" i="24" s="1"/>
  <c r="F37" i="24"/>
  <c r="F44" i="24" s="1"/>
  <c r="E37" i="24"/>
  <c r="D37" i="24"/>
  <c r="D44" i="24" s="1"/>
  <c r="C37" i="24"/>
  <c r="U26" i="24"/>
  <c r="T26" i="24"/>
  <c r="M26" i="24"/>
  <c r="L26" i="24"/>
  <c r="I26" i="24"/>
  <c r="I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W13" i="24"/>
  <c r="W26" i="24" s="1"/>
  <c r="W45" i="24" s="1"/>
  <c r="V13" i="24"/>
  <c r="U13" i="24"/>
  <c r="T13" i="24"/>
  <c r="S13" i="24"/>
  <c r="S26" i="24" s="1"/>
  <c r="R13" i="24"/>
  <c r="R26" i="24" s="1"/>
  <c r="R45" i="24" s="1"/>
  <c r="Q13" i="24"/>
  <c r="Q26" i="24" s="1"/>
  <c r="P13" i="24"/>
  <c r="O13" i="24"/>
  <c r="O26" i="24" s="1"/>
  <c r="O45" i="24" s="1"/>
  <c r="N13" i="24"/>
  <c r="M13" i="24"/>
  <c r="L13" i="24"/>
  <c r="K13" i="24"/>
  <c r="K26" i="24" s="1"/>
  <c r="J13" i="24"/>
  <c r="J26" i="24" s="1"/>
  <c r="I13" i="24"/>
  <c r="H13" i="24"/>
  <c r="G13" i="24"/>
  <c r="G26" i="24" s="1"/>
  <c r="G45" i="24" s="1"/>
  <c r="F13" i="24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Q44" i="25"/>
  <c r="I44" i="25"/>
  <c r="F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U37" i="25"/>
  <c r="T37" i="25"/>
  <c r="T44" i="25" s="1"/>
  <c r="S37" i="25"/>
  <c r="R37" i="25"/>
  <c r="R44" i="25" s="1"/>
  <c r="Q37" i="25"/>
  <c r="P37" i="25"/>
  <c r="P44" i="25" s="1"/>
  <c r="O37" i="25"/>
  <c r="N37" i="25"/>
  <c r="N44" i="25" s="1"/>
  <c r="M37" i="25"/>
  <c r="L37" i="25"/>
  <c r="L44" i="25" s="1"/>
  <c r="K37" i="25"/>
  <c r="J37" i="25"/>
  <c r="J44" i="25" s="1"/>
  <c r="I37" i="25"/>
  <c r="H37" i="25"/>
  <c r="H44" i="25" s="1"/>
  <c r="G37" i="25"/>
  <c r="G44" i="25" s="1"/>
  <c r="F37" i="25"/>
  <c r="E37" i="25"/>
  <c r="D37" i="25"/>
  <c r="D44" i="25" s="1"/>
  <c r="C37" i="25"/>
  <c r="Y26" i="25"/>
  <c r="Y45" i="25" s="1"/>
  <c r="T26" i="25"/>
  <c r="L26" i="25"/>
  <c r="E26" i="25"/>
  <c r="AA25" i="25"/>
  <c r="Y25" i="25"/>
  <c r="Z25" i="25" s="1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Z13" i="25" s="1"/>
  <c r="X13" i="25"/>
  <c r="W13" i="25"/>
  <c r="W26" i="25" s="1"/>
  <c r="V13" i="25"/>
  <c r="U13" i="25"/>
  <c r="U26" i="25" s="1"/>
  <c r="T13" i="25"/>
  <c r="S13" i="25"/>
  <c r="S26" i="25" s="1"/>
  <c r="R13" i="25"/>
  <c r="R26" i="25" s="1"/>
  <c r="Q13" i="25"/>
  <c r="Q26" i="25" s="1"/>
  <c r="P13" i="25"/>
  <c r="O13" i="25"/>
  <c r="O26" i="25" s="1"/>
  <c r="N13" i="25"/>
  <c r="M13" i="25"/>
  <c r="M26" i="25" s="1"/>
  <c r="L13" i="25"/>
  <c r="K13" i="25"/>
  <c r="K26" i="25" s="1"/>
  <c r="J13" i="25"/>
  <c r="J26" i="25" s="1"/>
  <c r="I13" i="25"/>
  <c r="I26" i="25" s="1"/>
  <c r="I45" i="25" s="1"/>
  <c r="H13" i="25"/>
  <c r="G13" i="25"/>
  <c r="G26" i="25" s="1"/>
  <c r="F13" i="25"/>
  <c r="E13" i="25"/>
  <c r="D13" i="25"/>
  <c r="D26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J44" i="26"/>
  <c r="AA43" i="26"/>
  <c r="AA44" i="26" s="1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W44" i="26" s="1"/>
  <c r="V37" i="26"/>
  <c r="V44" i="26" s="1"/>
  <c r="U37" i="26"/>
  <c r="T37" i="26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L37" i="26"/>
  <c r="L44" i="26" s="1"/>
  <c r="K37" i="26"/>
  <c r="J37" i="26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O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X13" i="26"/>
  <c r="X26" i="26" s="1"/>
  <c r="W13" i="26"/>
  <c r="W26" i="26" s="1"/>
  <c r="V13" i="26"/>
  <c r="U13" i="26"/>
  <c r="U26" i="26" s="1"/>
  <c r="T13" i="26"/>
  <c r="T26" i="26" s="1"/>
  <c r="S13" i="26"/>
  <c r="S26" i="26" s="1"/>
  <c r="R13" i="26"/>
  <c r="R26" i="26" s="1"/>
  <c r="Q13" i="26"/>
  <c r="Q26" i="26" s="1"/>
  <c r="Q45" i="26" s="1"/>
  <c r="P13" i="26"/>
  <c r="P26" i="26" s="1"/>
  <c r="O13" i="26"/>
  <c r="N13" i="26"/>
  <c r="M13" i="26"/>
  <c r="M26" i="26" s="1"/>
  <c r="L13" i="26"/>
  <c r="L26" i="26" s="1"/>
  <c r="K13" i="26"/>
  <c r="K26" i="26" s="1"/>
  <c r="J13" i="26"/>
  <c r="J26" i="26" s="1"/>
  <c r="I13" i="26"/>
  <c r="H13" i="26"/>
  <c r="H26" i="26" s="1"/>
  <c r="G13" i="26"/>
  <c r="G26" i="26" s="1"/>
  <c r="F13" i="26"/>
  <c r="E13" i="26"/>
  <c r="E26" i="26" s="1"/>
  <c r="D13" i="26"/>
  <c r="D26" i="26" s="1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M45" i="27" s="1"/>
  <c r="L37" i="27"/>
  <c r="L44" i="27" s="1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E45" i="27" s="1"/>
  <c r="D37" i="27"/>
  <c r="D44" i="27" s="1"/>
  <c r="C37" i="27"/>
  <c r="U26" i="27"/>
  <c r="O26" i="27"/>
  <c r="O45" i="27" s="1"/>
  <c r="M26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X26" i="27" s="1"/>
  <c r="W13" i="27"/>
  <c r="W26" i="27" s="1"/>
  <c r="W45" i="27" s="1"/>
  <c r="V13" i="27"/>
  <c r="U13" i="27"/>
  <c r="T13" i="27"/>
  <c r="T26" i="27" s="1"/>
  <c r="S13" i="27"/>
  <c r="S26" i="27" s="1"/>
  <c r="R13" i="27"/>
  <c r="R26" i="27" s="1"/>
  <c r="Q13" i="27"/>
  <c r="Q26" i="27" s="1"/>
  <c r="P13" i="27"/>
  <c r="O13" i="27"/>
  <c r="N13" i="27"/>
  <c r="M13" i="27"/>
  <c r="L13" i="27"/>
  <c r="L26" i="27" s="1"/>
  <c r="K13" i="27"/>
  <c r="K26" i="27" s="1"/>
  <c r="J13" i="27"/>
  <c r="J26" i="27" s="1"/>
  <c r="I13" i="27"/>
  <c r="I26" i="27" s="1"/>
  <c r="I45" i="27" s="1"/>
  <c r="H13" i="27"/>
  <c r="H26" i="27" s="1"/>
  <c r="G13" i="27"/>
  <c r="G26" i="27" s="1"/>
  <c r="G45" i="27" s="1"/>
  <c r="F13" i="27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L44" i="28"/>
  <c r="J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W37" i="28"/>
  <c r="W44" i="28" s="1"/>
  <c r="V37" i="28"/>
  <c r="V44" i="28" s="1"/>
  <c r="U37" i="28"/>
  <c r="U44" i="28" s="1"/>
  <c r="U45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K37" i="28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E45" i="28" s="1"/>
  <c r="D37" i="28"/>
  <c r="D44" i="28" s="1"/>
  <c r="C37" i="28"/>
  <c r="M26" i="28"/>
  <c r="G26" i="28"/>
  <c r="G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W26" i="28" s="1"/>
  <c r="W45" i="28" s="1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Q26" i="28" s="1"/>
  <c r="P13" i="28"/>
  <c r="P26" i="28" s="1"/>
  <c r="P45" i="28" s="1"/>
  <c r="O13" i="28"/>
  <c r="O26" i="28" s="1"/>
  <c r="O45" i="28" s="1"/>
  <c r="N13" i="28"/>
  <c r="N26" i="28" s="1"/>
  <c r="M13" i="28"/>
  <c r="L13" i="28"/>
  <c r="L26" i="28" s="1"/>
  <c r="K13" i="28"/>
  <c r="K26" i="28" s="1"/>
  <c r="J13" i="28"/>
  <c r="J26" i="28" s="1"/>
  <c r="I13" i="28"/>
  <c r="I26" i="28" s="1"/>
  <c r="H13" i="28"/>
  <c r="H26" i="28" s="1"/>
  <c r="H45" i="28" s="1"/>
  <c r="G13" i="28"/>
  <c r="F13" i="28"/>
  <c r="F26" i="28" s="1"/>
  <c r="E13" i="28"/>
  <c r="E26" i="28" s="1"/>
  <c r="D13" i="28"/>
  <c r="D26" i="28" s="1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W44" i="29" s="1"/>
  <c r="V37" i="29"/>
  <c r="V44" i="29" s="1"/>
  <c r="U37" i="29"/>
  <c r="U44" i="29" s="1"/>
  <c r="T37" i="29"/>
  <c r="S37" i="29"/>
  <c r="R37" i="29"/>
  <c r="R44" i="29" s="1"/>
  <c r="Q37" i="29"/>
  <c r="Q44" i="29" s="1"/>
  <c r="P37" i="29"/>
  <c r="P44" i="29" s="1"/>
  <c r="O37" i="29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Y26" i="29"/>
  <c r="Y45" i="29" s="1"/>
  <c r="M26" i="29"/>
  <c r="M45" i="29" s="1"/>
  <c r="E26" i="29"/>
  <c r="E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O26" i="29" s="1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X13" i="29"/>
  <c r="Z13" i="29" s="1"/>
  <c r="W13" i="29"/>
  <c r="V13" i="29"/>
  <c r="U13" i="29"/>
  <c r="U26" i="29" s="1"/>
  <c r="U45" i="29" s="1"/>
  <c r="T13" i="29"/>
  <c r="T26" i="29" s="1"/>
  <c r="S13" i="29"/>
  <c r="R13" i="29"/>
  <c r="Q13" i="29"/>
  <c r="Q26" i="29" s="1"/>
  <c r="Q45" i="29" s="1"/>
  <c r="P13" i="29"/>
  <c r="O13" i="29"/>
  <c r="N13" i="29"/>
  <c r="M13" i="29"/>
  <c r="L13" i="29"/>
  <c r="L26" i="29" s="1"/>
  <c r="K13" i="29"/>
  <c r="J13" i="29"/>
  <c r="I13" i="29"/>
  <c r="I26" i="29" s="1"/>
  <c r="I45" i="29" s="1"/>
  <c r="H13" i="29"/>
  <c r="G13" i="29"/>
  <c r="F13" i="29"/>
  <c r="E13" i="29"/>
  <c r="D13" i="29"/>
  <c r="D26" i="29" s="1"/>
  <c r="C13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J44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I37" i="30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I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V26" i="30" s="1"/>
  <c r="U13" i="30"/>
  <c r="U26" i="30" s="1"/>
  <c r="U45" i="30" s="1"/>
  <c r="T13" i="30"/>
  <c r="S13" i="30"/>
  <c r="S26" i="30" s="1"/>
  <c r="R13" i="30"/>
  <c r="R26" i="30" s="1"/>
  <c r="Q13" i="30"/>
  <c r="Q26" i="30" s="1"/>
  <c r="P13" i="30"/>
  <c r="P26" i="30" s="1"/>
  <c r="P45" i="30" s="1"/>
  <c r="O13" i="30"/>
  <c r="O26" i="30" s="1"/>
  <c r="N13" i="30"/>
  <c r="N26" i="30" s="1"/>
  <c r="M13" i="30"/>
  <c r="M26" i="30" s="1"/>
  <c r="M45" i="30" s="1"/>
  <c r="L13" i="30"/>
  <c r="K13" i="30"/>
  <c r="K26" i="30" s="1"/>
  <c r="K45" i="30" s="1"/>
  <c r="J13" i="30"/>
  <c r="J26" i="30" s="1"/>
  <c r="I13" i="30"/>
  <c r="H13" i="30"/>
  <c r="H26" i="30" s="1"/>
  <c r="H45" i="30" s="1"/>
  <c r="G13" i="30"/>
  <c r="G26" i="30" s="1"/>
  <c r="F13" i="30"/>
  <c r="F26" i="30" s="1"/>
  <c r="E13" i="30"/>
  <c r="E26" i="30" s="1"/>
  <c r="E45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H44" i="31"/>
  <c r="AA43" i="31"/>
  <c r="Y43" i="31"/>
  <c r="Y44" i="31" s="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I44" i="31" s="1"/>
  <c r="H43" i="31"/>
  <c r="G43" i="31"/>
  <c r="F43" i="31"/>
  <c r="E43" i="31"/>
  <c r="D43" i="31"/>
  <c r="C43" i="31"/>
  <c r="AA37" i="31"/>
  <c r="AA44" i="31" s="1"/>
  <c r="Z37" i="31"/>
  <c r="Y37" i="31"/>
  <c r="X37" i="31"/>
  <c r="W37" i="31"/>
  <c r="V37" i="31"/>
  <c r="V44" i="31" s="1"/>
  <c r="U37" i="31"/>
  <c r="T37" i="31"/>
  <c r="T44" i="31" s="1"/>
  <c r="S37" i="31"/>
  <c r="S44" i="31" s="1"/>
  <c r="R37" i="31"/>
  <c r="R44" i="31" s="1"/>
  <c r="Q37" i="31"/>
  <c r="Q44" i="31" s="1"/>
  <c r="P37" i="31"/>
  <c r="O37" i="31"/>
  <c r="N37" i="31"/>
  <c r="M37" i="31"/>
  <c r="L37" i="31"/>
  <c r="K37" i="31"/>
  <c r="K44" i="31" s="1"/>
  <c r="J37" i="31"/>
  <c r="I37" i="31"/>
  <c r="H37" i="31"/>
  <c r="G37" i="31"/>
  <c r="F37" i="31"/>
  <c r="F44" i="31" s="1"/>
  <c r="E37" i="31"/>
  <c r="D37" i="31"/>
  <c r="D44" i="31" s="1"/>
  <c r="C37" i="31"/>
  <c r="C44" i="31" s="1"/>
  <c r="P26" i="31"/>
  <c r="G26" i="31"/>
  <c r="AA25" i="31"/>
  <c r="Y25" i="31"/>
  <c r="X25" i="31"/>
  <c r="W25" i="31"/>
  <c r="W26" i="31" s="1"/>
  <c r="V25" i="31"/>
  <c r="U25" i="31"/>
  <c r="T25" i="31"/>
  <c r="S25" i="31"/>
  <c r="R25" i="31"/>
  <c r="Q25" i="31"/>
  <c r="P25" i="31"/>
  <c r="O25" i="31"/>
  <c r="O26" i="31" s="1"/>
  <c r="N25" i="31"/>
  <c r="M25" i="31"/>
  <c r="L25" i="31"/>
  <c r="K25" i="31"/>
  <c r="J25" i="31"/>
  <c r="I25" i="31"/>
  <c r="H25" i="31"/>
  <c r="H26" i="31" s="1"/>
  <c r="H45" i="31" s="1"/>
  <c r="G25" i="31"/>
  <c r="F25" i="31"/>
  <c r="E25" i="31"/>
  <c r="D25" i="31"/>
  <c r="C25" i="31"/>
  <c r="AA13" i="31"/>
  <c r="AA26" i="31" s="1"/>
  <c r="Y13" i="31"/>
  <c r="Z13" i="31" s="1"/>
  <c r="X13" i="31"/>
  <c r="W13" i="31"/>
  <c r="V13" i="31"/>
  <c r="V26" i="31" s="1"/>
  <c r="U13" i="31"/>
  <c r="T13" i="31"/>
  <c r="S13" i="31"/>
  <c r="R13" i="31"/>
  <c r="R26" i="31" s="1"/>
  <c r="Q13" i="31"/>
  <c r="P13" i="31"/>
  <c r="O13" i="31"/>
  <c r="N13" i="31"/>
  <c r="N26" i="31" s="1"/>
  <c r="M13" i="31"/>
  <c r="M26" i="31" s="1"/>
  <c r="L13" i="31"/>
  <c r="L26" i="31" s="1"/>
  <c r="K13" i="31"/>
  <c r="K26" i="31" s="1"/>
  <c r="J13" i="31"/>
  <c r="J26" i="31" s="1"/>
  <c r="I13" i="31"/>
  <c r="H13" i="31"/>
  <c r="G13" i="31"/>
  <c r="F13" i="31"/>
  <c r="F26" i="31" s="1"/>
  <c r="E13" i="31"/>
  <c r="E26" i="31" s="1"/>
  <c r="D13" i="31"/>
  <c r="D26" i="31" s="1"/>
  <c r="C13" i="31"/>
  <c r="C26" i="3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U44" i="1"/>
  <c r="M44" i="1"/>
  <c r="L44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L37" i="1"/>
  <c r="K37" i="1"/>
  <c r="K44" i="1" s="1"/>
  <c r="J37" i="1"/>
  <c r="J44" i="1" s="1"/>
  <c r="I37" i="1"/>
  <c r="H37" i="1"/>
  <c r="H44" i="1" s="1"/>
  <c r="G37" i="1"/>
  <c r="G44" i="1" s="1"/>
  <c r="F37" i="1"/>
  <c r="E37" i="1"/>
  <c r="E44" i="1" s="1"/>
  <c r="D37" i="1"/>
  <c r="D44" i="1" s="1"/>
  <c r="C37" i="1"/>
  <c r="C44" i="1" s="1"/>
  <c r="G26" i="1"/>
  <c r="AA25" i="1"/>
  <c r="Y25" i="1"/>
  <c r="X25" i="1"/>
  <c r="W25" i="1"/>
  <c r="V25" i="1"/>
  <c r="U25" i="1"/>
  <c r="T25" i="1"/>
  <c r="T26" i="1" s="1"/>
  <c r="T45" i="1" s="1"/>
  <c r="S25" i="1"/>
  <c r="R25" i="1"/>
  <c r="Q25" i="1"/>
  <c r="P25" i="1"/>
  <c r="P26" i="1" s="1"/>
  <c r="P45" i="1" s="1"/>
  <c r="O25" i="1"/>
  <c r="O26" i="1" s="1"/>
  <c r="N25" i="1"/>
  <c r="M25" i="1"/>
  <c r="L25" i="1"/>
  <c r="K25" i="1"/>
  <c r="J25" i="1"/>
  <c r="I25" i="1"/>
  <c r="H25" i="1"/>
  <c r="H26" i="1" s="1"/>
  <c r="H45" i="1" s="1"/>
  <c r="G25" i="1"/>
  <c r="F25" i="1"/>
  <c r="E25" i="1"/>
  <c r="D25" i="1"/>
  <c r="C25" i="1"/>
  <c r="AA13" i="1"/>
  <c r="AA26" i="1" s="1"/>
  <c r="Y13" i="1"/>
  <c r="Z13" i="1" s="1"/>
  <c r="X13" i="1"/>
  <c r="X26" i="1" s="1"/>
  <c r="X45" i="1" s="1"/>
  <c r="W13" i="1"/>
  <c r="W26" i="1" s="1"/>
  <c r="V13" i="1"/>
  <c r="V26" i="1" s="1"/>
  <c r="U13" i="1"/>
  <c r="U26" i="1" s="1"/>
  <c r="U45" i="1" s="1"/>
  <c r="T13" i="1"/>
  <c r="S13" i="1"/>
  <c r="S26" i="1" s="1"/>
  <c r="R13" i="1"/>
  <c r="R26" i="1" s="1"/>
  <c r="Q13" i="1"/>
  <c r="P13" i="1"/>
  <c r="O13" i="1"/>
  <c r="N13" i="1"/>
  <c r="N26" i="1" s="1"/>
  <c r="M13" i="1"/>
  <c r="M26" i="1" s="1"/>
  <c r="M45" i="1" s="1"/>
  <c r="L13" i="1"/>
  <c r="L26" i="1" s="1"/>
  <c r="L45" i="1" s="1"/>
  <c r="K13" i="1"/>
  <c r="K26" i="1" s="1"/>
  <c r="J13" i="1"/>
  <c r="J26" i="1" s="1"/>
  <c r="I13" i="1"/>
  <c r="H13" i="1"/>
  <c r="G13" i="1"/>
  <c r="F13" i="1"/>
  <c r="F26" i="1" s="1"/>
  <c r="E13" i="1"/>
  <c r="E26" i="1" s="1"/>
  <c r="D13" i="1"/>
  <c r="D26" i="1" s="1"/>
  <c r="D45" i="1" s="1"/>
  <c r="C13" i="1"/>
  <c r="C26" i="1" s="1"/>
  <c r="Y45" i="30" l="1"/>
  <c r="U45" i="25"/>
  <c r="T45" i="17"/>
  <c r="R45" i="21"/>
  <c r="M45" i="25"/>
  <c r="T45" i="16"/>
  <c r="D45" i="17"/>
  <c r="D45" i="15"/>
  <c r="L44" i="30"/>
  <c r="S45" i="24"/>
  <c r="M44" i="24"/>
  <c r="M45" i="24" s="1"/>
  <c r="K26" i="21"/>
  <c r="K45" i="21" s="1"/>
  <c r="G45" i="1"/>
  <c r="L26" i="30"/>
  <c r="O44" i="29"/>
  <c r="O45" i="29" s="1"/>
  <c r="R44" i="20"/>
  <c r="E45" i="4"/>
  <c r="I26" i="1"/>
  <c r="I45" i="1" s="1"/>
  <c r="Y26" i="1"/>
  <c r="Y45" i="1" s="1"/>
  <c r="Z45" i="1" s="1"/>
  <c r="Z44" i="1"/>
  <c r="I26" i="31"/>
  <c r="Y26" i="31"/>
  <c r="J44" i="31"/>
  <c r="J45" i="31" s="1"/>
  <c r="F26" i="27"/>
  <c r="F45" i="27" s="1"/>
  <c r="V26" i="27"/>
  <c r="AA44" i="27"/>
  <c r="AA45" i="27" s="1"/>
  <c r="F26" i="26"/>
  <c r="V26" i="26"/>
  <c r="K44" i="26"/>
  <c r="H26" i="24"/>
  <c r="X26" i="24"/>
  <c r="K26" i="22"/>
  <c r="K45" i="22" s="1"/>
  <c r="AA26" i="22"/>
  <c r="R45" i="22"/>
  <c r="C26" i="18"/>
  <c r="C45" i="18" s="1"/>
  <c r="S26" i="18"/>
  <c r="S45" i="18" s="1"/>
  <c r="K45" i="1"/>
  <c r="S45" i="1"/>
  <c r="C45" i="31"/>
  <c r="K45" i="31"/>
  <c r="AA45" i="31"/>
  <c r="AA44" i="30"/>
  <c r="AA45" i="30" s="1"/>
  <c r="F26" i="25"/>
  <c r="F45" i="25" s="1"/>
  <c r="N26" i="25"/>
  <c r="V26" i="25"/>
  <c r="Q45" i="24"/>
  <c r="H44" i="22"/>
  <c r="H45" i="22" s="1"/>
  <c r="P44" i="22"/>
  <c r="P45" i="22" s="1"/>
  <c r="X44" i="22"/>
  <c r="Z43" i="22"/>
  <c r="R45" i="20"/>
  <c r="AA45" i="20"/>
  <c r="N45" i="18"/>
  <c r="AA44" i="17"/>
  <c r="AA45" i="17" s="1"/>
  <c r="P26" i="9"/>
  <c r="P45" i="9" s="1"/>
  <c r="X44" i="8"/>
  <c r="Z44" i="8" s="1"/>
  <c r="Z37" i="8"/>
  <c r="D45" i="7"/>
  <c r="F45" i="5"/>
  <c r="Y45" i="2"/>
  <c r="C45" i="29"/>
  <c r="S44" i="29"/>
  <c r="I26" i="26"/>
  <c r="I45" i="26" s="1"/>
  <c r="F45" i="22"/>
  <c r="S26" i="21"/>
  <c r="K44" i="12"/>
  <c r="W45" i="1"/>
  <c r="D26" i="30"/>
  <c r="Y44" i="28"/>
  <c r="J44" i="20"/>
  <c r="J45" i="20" s="1"/>
  <c r="X26" i="13"/>
  <c r="Z13" i="13"/>
  <c r="Q26" i="1"/>
  <c r="Q45" i="1" s="1"/>
  <c r="Q26" i="31"/>
  <c r="Q45" i="31" s="1"/>
  <c r="Z43" i="31"/>
  <c r="M45" i="28"/>
  <c r="N26" i="27"/>
  <c r="U45" i="27"/>
  <c r="N26" i="26"/>
  <c r="N45" i="26" s="1"/>
  <c r="C44" i="26"/>
  <c r="C45" i="26" s="1"/>
  <c r="S44" i="26"/>
  <c r="P26" i="24"/>
  <c r="C26" i="22"/>
  <c r="S26" i="22"/>
  <c r="S45" i="22" s="1"/>
  <c r="K26" i="18"/>
  <c r="K45" i="18" s="1"/>
  <c r="C45" i="1"/>
  <c r="AA44" i="1"/>
  <c r="AA45" i="1" s="1"/>
  <c r="T26" i="31"/>
  <c r="T45" i="31" s="1"/>
  <c r="S26" i="31"/>
  <c r="S45" i="31" s="1"/>
  <c r="E44" i="31"/>
  <c r="E45" i="31" s="1"/>
  <c r="M44" i="31"/>
  <c r="U44" i="31"/>
  <c r="L44" i="31"/>
  <c r="L45" i="31" s="1"/>
  <c r="G45" i="30"/>
  <c r="O45" i="30"/>
  <c r="C45" i="30"/>
  <c r="S45" i="30"/>
  <c r="AA44" i="29"/>
  <c r="AA45" i="29" s="1"/>
  <c r="E44" i="26"/>
  <c r="E45" i="26" s="1"/>
  <c r="M44" i="26"/>
  <c r="M45" i="26" s="1"/>
  <c r="U44" i="26"/>
  <c r="U45" i="26" s="1"/>
  <c r="J45" i="24"/>
  <c r="AA26" i="24"/>
  <c r="Z25" i="24"/>
  <c r="D45" i="24"/>
  <c r="E26" i="23"/>
  <c r="E45" i="23" s="1"/>
  <c r="M26" i="23"/>
  <c r="M45" i="23" s="1"/>
  <c r="U26" i="23"/>
  <c r="U45" i="23" s="1"/>
  <c r="J45" i="23"/>
  <c r="Z37" i="22"/>
  <c r="D44" i="21"/>
  <c r="L44" i="21"/>
  <c r="L45" i="21" s="1"/>
  <c r="T44" i="21"/>
  <c r="C26" i="20"/>
  <c r="K26" i="20"/>
  <c r="K45" i="20" s="1"/>
  <c r="S26" i="20"/>
  <c r="S45" i="20" s="1"/>
  <c r="F45" i="20"/>
  <c r="Z13" i="15"/>
  <c r="X26" i="15"/>
  <c r="X45" i="15" s="1"/>
  <c r="V44" i="14"/>
  <c r="V45" i="14" s="1"/>
  <c r="J44" i="12"/>
  <c r="AA26" i="10"/>
  <c r="AA45" i="10" s="1"/>
  <c r="F44" i="10"/>
  <c r="V44" i="10"/>
  <c r="J26" i="8"/>
  <c r="R26" i="8"/>
  <c r="R45" i="8" s="1"/>
  <c r="M45" i="31"/>
  <c r="E44" i="24"/>
  <c r="E45" i="24" s="1"/>
  <c r="I45" i="4"/>
  <c r="V45" i="1"/>
  <c r="F45" i="31"/>
  <c r="N45" i="31"/>
  <c r="V45" i="31"/>
  <c r="U26" i="31"/>
  <c r="U45" i="31" s="1"/>
  <c r="N44" i="31"/>
  <c r="J45" i="27"/>
  <c r="R45" i="27"/>
  <c r="R45" i="26"/>
  <c r="Q45" i="25"/>
  <c r="N45" i="24"/>
  <c r="E26" i="20"/>
  <c r="E45" i="20" s="1"/>
  <c r="M26" i="20"/>
  <c r="M45" i="20" s="1"/>
  <c r="U26" i="20"/>
  <c r="U45" i="20" s="1"/>
  <c r="E44" i="16"/>
  <c r="J45" i="11"/>
  <c r="AA26" i="11"/>
  <c r="AA45" i="11" s="1"/>
  <c r="P44" i="31"/>
  <c r="X44" i="31"/>
  <c r="Z44" i="31" s="1"/>
  <c r="R45" i="30"/>
  <c r="I45" i="28"/>
  <c r="Q45" i="28"/>
  <c r="Y45" i="28"/>
  <c r="K45" i="27"/>
  <c r="K45" i="26"/>
  <c r="S45" i="26"/>
  <c r="J45" i="25"/>
  <c r="AA26" i="25"/>
  <c r="D45" i="25"/>
  <c r="L45" i="25"/>
  <c r="T45" i="25"/>
  <c r="E26" i="21"/>
  <c r="E45" i="21" s="1"/>
  <c r="M26" i="21"/>
  <c r="M45" i="21" s="1"/>
  <c r="U26" i="21"/>
  <c r="U45" i="21" s="1"/>
  <c r="G44" i="21"/>
  <c r="G45" i="21" s="1"/>
  <c r="N45" i="20"/>
  <c r="Z13" i="16"/>
  <c r="X26" i="16"/>
  <c r="E44" i="13"/>
  <c r="H45" i="5"/>
  <c r="P45" i="5"/>
  <c r="Y45" i="5"/>
  <c r="Y44" i="5"/>
  <c r="Z37" i="5"/>
  <c r="X44" i="3"/>
  <c r="Z44" i="3" s="1"/>
  <c r="AA45" i="2"/>
  <c r="F44" i="1"/>
  <c r="F45" i="1" s="1"/>
  <c r="N44" i="1"/>
  <c r="N45" i="1" s="1"/>
  <c r="V44" i="1"/>
  <c r="X26" i="31"/>
  <c r="Z26" i="31" s="1"/>
  <c r="Z43" i="27"/>
  <c r="O45" i="26"/>
  <c r="E44" i="25"/>
  <c r="E45" i="25" s="1"/>
  <c r="M44" i="25"/>
  <c r="U44" i="25"/>
  <c r="F26" i="24"/>
  <c r="F45" i="24" s="1"/>
  <c r="N26" i="24"/>
  <c r="V26" i="24"/>
  <c r="V45" i="24" s="1"/>
  <c r="Z43" i="24"/>
  <c r="F45" i="21"/>
  <c r="N45" i="21"/>
  <c r="G45" i="20"/>
  <c r="T45" i="15"/>
  <c r="J44" i="14"/>
  <c r="F44" i="12"/>
  <c r="F45" i="12" s="1"/>
  <c r="V45" i="10"/>
  <c r="F26" i="8"/>
  <c r="N26" i="8"/>
  <c r="N45" i="8" s="1"/>
  <c r="V26" i="8"/>
  <c r="V45" i="8" s="1"/>
  <c r="J26" i="7"/>
  <c r="J26" i="3"/>
  <c r="R26" i="3"/>
  <c r="G44" i="3"/>
  <c r="O44" i="3"/>
  <c r="O45" i="3" s="1"/>
  <c r="W44" i="3"/>
  <c r="K45" i="2"/>
  <c r="E45" i="1"/>
  <c r="Z13" i="26"/>
  <c r="Y26" i="26"/>
  <c r="Y45" i="26" s="1"/>
  <c r="V45" i="23"/>
  <c r="C26" i="21"/>
  <c r="O45" i="1"/>
  <c r="G44" i="8"/>
  <c r="C45" i="5"/>
  <c r="T26" i="30"/>
  <c r="T45" i="30" s="1"/>
  <c r="G26" i="29"/>
  <c r="G45" i="29" s="1"/>
  <c r="W26" i="29"/>
  <c r="W45" i="29" s="1"/>
  <c r="Q45" i="27"/>
  <c r="Z13" i="27"/>
  <c r="C44" i="27"/>
  <c r="C45" i="27" s="1"/>
  <c r="K44" i="27"/>
  <c r="S44" i="27"/>
  <c r="S45" i="27" s="1"/>
  <c r="L45" i="26"/>
  <c r="T45" i="26"/>
  <c r="C44" i="25"/>
  <c r="K44" i="25"/>
  <c r="S44" i="25"/>
  <c r="S45" i="25" s="1"/>
  <c r="AA44" i="25"/>
  <c r="Z13" i="24"/>
  <c r="F44" i="23"/>
  <c r="F45" i="23" s="1"/>
  <c r="N44" i="23"/>
  <c r="N45" i="23" s="1"/>
  <c r="V44" i="23"/>
  <c r="E26" i="22"/>
  <c r="E45" i="22" s="1"/>
  <c r="U26" i="22"/>
  <c r="U45" i="22" s="1"/>
  <c r="D45" i="21"/>
  <c r="T45" i="21"/>
  <c r="J44" i="21"/>
  <c r="J45" i="21" s="1"/>
  <c r="R44" i="21"/>
  <c r="J44" i="18"/>
  <c r="E26" i="17"/>
  <c r="E45" i="17" s="1"/>
  <c r="M26" i="17"/>
  <c r="M45" i="17" s="1"/>
  <c r="U26" i="17"/>
  <c r="U45" i="17" s="1"/>
  <c r="F44" i="15"/>
  <c r="N44" i="15"/>
  <c r="V44" i="15"/>
  <c r="V45" i="15" s="1"/>
  <c r="Z13" i="14"/>
  <c r="Z44" i="14"/>
  <c r="I45" i="13"/>
  <c r="F44" i="13"/>
  <c r="F45" i="13" s="1"/>
  <c r="V44" i="13"/>
  <c r="Q26" i="12"/>
  <c r="Z25" i="12"/>
  <c r="S45" i="11"/>
  <c r="C26" i="11"/>
  <c r="K26" i="11"/>
  <c r="K45" i="11" s="1"/>
  <c r="F45" i="11"/>
  <c r="Q26" i="9"/>
  <c r="Q45" i="9" s="1"/>
  <c r="Z25" i="9"/>
  <c r="I26" i="8"/>
  <c r="I45" i="8" s="1"/>
  <c r="F45" i="8"/>
  <c r="E44" i="6"/>
  <c r="M44" i="6"/>
  <c r="M45" i="6" s="1"/>
  <c r="U44" i="6"/>
  <c r="U45" i="6" s="1"/>
  <c r="V45" i="5"/>
  <c r="N45" i="5"/>
  <c r="Z50" i="5"/>
  <c r="H45" i="4"/>
  <c r="Z25" i="4"/>
  <c r="I44" i="4"/>
  <c r="Q44" i="4"/>
  <c r="Y44" i="4"/>
  <c r="Y45" i="4" s="1"/>
  <c r="Z43" i="4"/>
  <c r="X44" i="4"/>
  <c r="Z44" i="4" s="1"/>
  <c r="I45" i="2"/>
  <c r="W45" i="30"/>
  <c r="G45" i="26"/>
  <c r="Y26" i="24"/>
  <c r="Y45" i="24" s="1"/>
  <c r="G45" i="23"/>
  <c r="O45" i="23"/>
  <c r="W45" i="23"/>
  <c r="J44" i="22"/>
  <c r="J45" i="22" s="1"/>
  <c r="O45" i="21"/>
  <c r="H44" i="20"/>
  <c r="P44" i="20"/>
  <c r="P45" i="20" s="1"/>
  <c r="D45" i="19"/>
  <c r="P26" i="17"/>
  <c r="P45" i="17" s="1"/>
  <c r="J44" i="13"/>
  <c r="J45" i="13" s="1"/>
  <c r="R44" i="13"/>
  <c r="L26" i="12"/>
  <c r="N45" i="11"/>
  <c r="G45" i="10"/>
  <c r="O45" i="10"/>
  <c r="W45" i="10"/>
  <c r="F45" i="7"/>
  <c r="N45" i="7"/>
  <c r="V45" i="7"/>
  <c r="I45" i="5"/>
  <c r="AA45" i="5"/>
  <c r="S45" i="4"/>
  <c r="F45" i="3"/>
  <c r="N45" i="3"/>
  <c r="I44" i="30"/>
  <c r="I45" i="30" s="1"/>
  <c r="Q44" i="30"/>
  <c r="Q45" i="30" s="1"/>
  <c r="Y44" i="30"/>
  <c r="C26" i="29"/>
  <c r="K26" i="29"/>
  <c r="K45" i="29" s="1"/>
  <c r="S26" i="29"/>
  <c r="S44" i="28"/>
  <c r="S45" i="28" s="1"/>
  <c r="AA44" i="28"/>
  <c r="AA45" i="28" s="1"/>
  <c r="H45" i="26"/>
  <c r="P45" i="26"/>
  <c r="Z25" i="26"/>
  <c r="H26" i="25"/>
  <c r="P26" i="25"/>
  <c r="X26" i="25"/>
  <c r="X45" i="25" s="1"/>
  <c r="Z45" i="25" s="1"/>
  <c r="C44" i="24"/>
  <c r="C45" i="24" s="1"/>
  <c r="K44" i="24"/>
  <c r="K45" i="24" s="1"/>
  <c r="S44" i="24"/>
  <c r="AA44" i="24"/>
  <c r="Z25" i="23"/>
  <c r="I45" i="22"/>
  <c r="Q45" i="22"/>
  <c r="AA44" i="22"/>
  <c r="AA45" i="22" s="1"/>
  <c r="H45" i="21"/>
  <c r="P45" i="21"/>
  <c r="I45" i="20"/>
  <c r="Q45" i="20"/>
  <c r="E26" i="19"/>
  <c r="M26" i="19"/>
  <c r="U26" i="19"/>
  <c r="H44" i="19"/>
  <c r="H45" i="19" s="1"/>
  <c r="P44" i="19"/>
  <c r="J45" i="18"/>
  <c r="I26" i="17"/>
  <c r="I45" i="17" s="1"/>
  <c r="Q26" i="17"/>
  <c r="Q45" i="17" s="1"/>
  <c r="Y26" i="17"/>
  <c r="Y45" i="17" s="1"/>
  <c r="Z25" i="17"/>
  <c r="M45" i="13"/>
  <c r="U45" i="13"/>
  <c r="E26" i="12"/>
  <c r="E45" i="12" s="1"/>
  <c r="M26" i="12"/>
  <c r="M45" i="12" s="1"/>
  <c r="I44" i="9"/>
  <c r="I45" i="9" s="1"/>
  <c r="O45" i="7"/>
  <c r="V45" i="6"/>
  <c r="F45" i="4"/>
  <c r="E44" i="4"/>
  <c r="M44" i="4"/>
  <c r="M45" i="4" s="1"/>
  <c r="U44" i="4"/>
  <c r="U45" i="4" s="1"/>
  <c r="N45" i="2"/>
  <c r="X44" i="2"/>
  <c r="Z44" i="2" s="1"/>
  <c r="Z37" i="2"/>
  <c r="C26" i="19"/>
  <c r="C45" i="19" s="1"/>
  <c r="K26" i="19"/>
  <c r="K45" i="19" s="1"/>
  <c r="S26" i="19"/>
  <c r="S45" i="19" s="1"/>
  <c r="AA26" i="19"/>
  <c r="AA45" i="19" s="1"/>
  <c r="J44" i="19"/>
  <c r="J45" i="19" s="1"/>
  <c r="R44" i="19"/>
  <c r="R45" i="19" s="1"/>
  <c r="E26" i="18"/>
  <c r="E45" i="18" s="1"/>
  <c r="M26" i="18"/>
  <c r="M45" i="18" s="1"/>
  <c r="U26" i="18"/>
  <c r="U45" i="18" s="1"/>
  <c r="T44" i="18"/>
  <c r="T45" i="18" s="1"/>
  <c r="C45" i="17"/>
  <c r="K45" i="17"/>
  <c r="S45" i="17"/>
  <c r="D44" i="17"/>
  <c r="L44" i="17"/>
  <c r="L45" i="17" s="1"/>
  <c r="T44" i="17"/>
  <c r="J45" i="16"/>
  <c r="R45" i="16"/>
  <c r="J45" i="15"/>
  <c r="R45" i="15"/>
  <c r="Z25" i="15"/>
  <c r="R45" i="14"/>
  <c r="I26" i="14"/>
  <c r="I45" i="14" s="1"/>
  <c r="Q26" i="14"/>
  <c r="Q45" i="14" s="1"/>
  <c r="V45" i="13"/>
  <c r="E26" i="13"/>
  <c r="E45" i="13" s="1"/>
  <c r="Z44" i="13"/>
  <c r="G44" i="13"/>
  <c r="H44" i="12"/>
  <c r="H45" i="12" s="1"/>
  <c r="D45" i="11"/>
  <c r="L45" i="11"/>
  <c r="T45" i="11"/>
  <c r="U45" i="10"/>
  <c r="C45" i="9"/>
  <c r="AA45" i="9"/>
  <c r="W45" i="7"/>
  <c r="J26" i="5"/>
  <c r="J45" i="5" s="1"/>
  <c r="R26" i="5"/>
  <c r="R45" i="5" s="1"/>
  <c r="J26" i="4"/>
  <c r="J45" i="4" s="1"/>
  <c r="R26" i="4"/>
  <c r="R45" i="4" s="1"/>
  <c r="E45" i="2"/>
  <c r="M45" i="2"/>
  <c r="U45" i="2"/>
  <c r="L45" i="19"/>
  <c r="T45" i="19"/>
  <c r="C26" i="16"/>
  <c r="C45" i="16" s="1"/>
  <c r="K26" i="16"/>
  <c r="K45" i="16" s="1"/>
  <c r="S26" i="16"/>
  <c r="S45" i="16" s="1"/>
  <c r="AA45" i="16"/>
  <c r="D44" i="16"/>
  <c r="D45" i="16" s="1"/>
  <c r="L44" i="16"/>
  <c r="L45" i="16" s="1"/>
  <c r="T44" i="16"/>
  <c r="C26" i="15"/>
  <c r="C45" i="15" s="1"/>
  <c r="K26" i="15"/>
  <c r="K45" i="15" s="1"/>
  <c r="S26" i="15"/>
  <c r="S45" i="15" s="1"/>
  <c r="AA45" i="15"/>
  <c r="D44" i="15"/>
  <c r="L44" i="15"/>
  <c r="L45" i="15" s="1"/>
  <c r="T44" i="15"/>
  <c r="C26" i="14"/>
  <c r="C45" i="14" s="1"/>
  <c r="K26" i="14"/>
  <c r="K45" i="14" s="1"/>
  <c r="S26" i="14"/>
  <c r="S45" i="14" s="1"/>
  <c r="AA45" i="14"/>
  <c r="Q44" i="13"/>
  <c r="Y44" i="13"/>
  <c r="P26" i="12"/>
  <c r="P45" i="12" s="1"/>
  <c r="X26" i="12"/>
  <c r="X45" i="12" s="1"/>
  <c r="U45" i="11"/>
  <c r="E26" i="11"/>
  <c r="E45" i="11" s="1"/>
  <c r="M26" i="11"/>
  <c r="M45" i="11" s="1"/>
  <c r="Z43" i="11"/>
  <c r="D26" i="9"/>
  <c r="L26" i="9"/>
  <c r="L45" i="9" s="1"/>
  <c r="T26" i="9"/>
  <c r="T45" i="9" s="1"/>
  <c r="E26" i="8"/>
  <c r="E45" i="8" s="1"/>
  <c r="M26" i="8"/>
  <c r="M45" i="8" s="1"/>
  <c r="U26" i="8"/>
  <c r="U45" i="8" s="1"/>
  <c r="L26" i="8"/>
  <c r="G44" i="7"/>
  <c r="G45" i="7" s="1"/>
  <c r="P44" i="6"/>
  <c r="G44" i="6"/>
  <c r="G45" i="6" s="1"/>
  <c r="W44" i="6"/>
  <c r="W45" i="6" s="1"/>
  <c r="G44" i="5"/>
  <c r="O44" i="5"/>
  <c r="O45" i="5" s="1"/>
  <c r="W44" i="5"/>
  <c r="G44" i="4"/>
  <c r="O44" i="4"/>
  <c r="W44" i="4"/>
  <c r="W45" i="4" s="1"/>
  <c r="J44" i="3"/>
  <c r="R44" i="3"/>
  <c r="H44" i="18"/>
  <c r="H45" i="18" s="1"/>
  <c r="P44" i="18"/>
  <c r="P45" i="18" s="1"/>
  <c r="G45" i="17"/>
  <c r="O45" i="17"/>
  <c r="W45" i="17"/>
  <c r="F45" i="16"/>
  <c r="N45" i="16"/>
  <c r="V45" i="16"/>
  <c r="F45" i="15"/>
  <c r="N45" i="15"/>
  <c r="N45" i="14"/>
  <c r="E26" i="14"/>
  <c r="E45" i="14" s="1"/>
  <c r="M26" i="14"/>
  <c r="M45" i="14" s="1"/>
  <c r="U26" i="14"/>
  <c r="U45" i="14" s="1"/>
  <c r="R26" i="13"/>
  <c r="R45" i="13" s="1"/>
  <c r="Q26" i="13"/>
  <c r="Q45" i="13" s="1"/>
  <c r="Y26" i="13"/>
  <c r="D44" i="13"/>
  <c r="D45" i="13" s="1"/>
  <c r="L44" i="13"/>
  <c r="L45" i="13" s="1"/>
  <c r="T44" i="13"/>
  <c r="T45" i="13" s="1"/>
  <c r="K26" i="12"/>
  <c r="K45" i="12" s="1"/>
  <c r="S26" i="12"/>
  <c r="S45" i="12" s="1"/>
  <c r="AA26" i="12"/>
  <c r="AA45" i="12" s="1"/>
  <c r="J26" i="12"/>
  <c r="G26" i="9"/>
  <c r="O26" i="9"/>
  <c r="W26" i="9"/>
  <c r="W45" i="9" s="1"/>
  <c r="F44" i="9"/>
  <c r="V44" i="9"/>
  <c r="V45" i="9" s="1"/>
  <c r="Z50" i="9"/>
  <c r="H26" i="8"/>
  <c r="H45" i="8" s="1"/>
  <c r="P26" i="8"/>
  <c r="P45" i="8" s="1"/>
  <c r="X26" i="8"/>
  <c r="Q44" i="8"/>
  <c r="Q45" i="8" s="1"/>
  <c r="AA44" i="7"/>
  <c r="AA45" i="7" s="1"/>
  <c r="AA26" i="6"/>
  <c r="AA45" i="6" s="1"/>
  <c r="J26" i="6"/>
  <c r="J45" i="6" s="1"/>
  <c r="R26" i="6"/>
  <c r="R45" i="6" s="1"/>
  <c r="Z50" i="4"/>
  <c r="H45" i="3"/>
  <c r="P45" i="3"/>
  <c r="E44" i="3"/>
  <c r="M44" i="3"/>
  <c r="U44" i="3"/>
  <c r="P45" i="19"/>
  <c r="H45" i="14"/>
  <c r="Z37" i="14"/>
  <c r="C26" i="13"/>
  <c r="C45" i="13" s="1"/>
  <c r="K26" i="13"/>
  <c r="K45" i="13" s="1"/>
  <c r="S26" i="13"/>
  <c r="S45" i="13" s="1"/>
  <c r="M44" i="13"/>
  <c r="U44" i="13"/>
  <c r="T26" i="12"/>
  <c r="I26" i="11"/>
  <c r="I45" i="11" s="1"/>
  <c r="C45" i="6"/>
  <c r="K45" i="6"/>
  <c r="G45" i="5"/>
  <c r="W45" i="5"/>
  <c r="G45" i="4"/>
  <c r="O45" i="4"/>
  <c r="K45" i="4"/>
  <c r="D44" i="4"/>
  <c r="L44" i="4"/>
  <c r="T44" i="4"/>
  <c r="J26" i="2"/>
  <c r="J45" i="2" s="1"/>
  <c r="R26" i="2"/>
  <c r="R45" i="2" s="1"/>
  <c r="Z50" i="2"/>
  <c r="D45" i="31"/>
  <c r="P45" i="31"/>
  <c r="K45" i="28"/>
  <c r="J45" i="1"/>
  <c r="R45" i="1"/>
  <c r="R45" i="31"/>
  <c r="I45" i="31"/>
  <c r="Y45" i="31"/>
  <c r="N45" i="27"/>
  <c r="O44" i="25"/>
  <c r="O45" i="25" s="1"/>
  <c r="X26" i="21"/>
  <c r="Z13" i="21"/>
  <c r="Z25" i="1"/>
  <c r="Z25" i="31"/>
  <c r="F26" i="29"/>
  <c r="F45" i="29" s="1"/>
  <c r="N26" i="29"/>
  <c r="N45" i="29" s="1"/>
  <c r="V26" i="29"/>
  <c r="V45" i="29" s="1"/>
  <c r="F45" i="28"/>
  <c r="N45" i="28"/>
  <c r="V45" i="28"/>
  <c r="R45" i="25"/>
  <c r="AA45" i="25"/>
  <c r="X44" i="25"/>
  <c r="Z44" i="25" s="1"/>
  <c r="Z37" i="25"/>
  <c r="H45" i="24"/>
  <c r="P45" i="24"/>
  <c r="Z26" i="24"/>
  <c r="X44" i="23"/>
  <c r="Z44" i="23" s="1"/>
  <c r="Z43" i="23"/>
  <c r="D45" i="30"/>
  <c r="C44" i="28"/>
  <c r="C45" i="28" s="1"/>
  <c r="F45" i="30"/>
  <c r="V45" i="30"/>
  <c r="H45" i="27"/>
  <c r="P26" i="27"/>
  <c r="P45" i="27" s="1"/>
  <c r="Z26" i="27"/>
  <c r="J45" i="26"/>
  <c r="X44" i="26"/>
  <c r="Z44" i="26" s="1"/>
  <c r="Z37" i="26"/>
  <c r="C45" i="25"/>
  <c r="K45" i="25"/>
  <c r="Y45" i="12"/>
  <c r="Z45" i="12" s="1"/>
  <c r="Z26" i="12"/>
  <c r="Z26" i="1"/>
  <c r="N45" i="30"/>
  <c r="Z37" i="1"/>
  <c r="H26" i="29"/>
  <c r="H45" i="29" s="1"/>
  <c r="P26" i="29"/>
  <c r="P45" i="29" s="1"/>
  <c r="X26" i="29"/>
  <c r="Z26" i="28"/>
  <c r="W45" i="26"/>
  <c r="X44" i="24"/>
  <c r="Z44" i="24" s="1"/>
  <c r="Z37" i="24"/>
  <c r="G45" i="19"/>
  <c r="K44" i="28"/>
  <c r="X26" i="30"/>
  <c r="D45" i="26"/>
  <c r="U45" i="24"/>
  <c r="J26" i="29"/>
  <c r="J45" i="29" s="1"/>
  <c r="R26" i="29"/>
  <c r="R45" i="29" s="1"/>
  <c r="J45" i="28"/>
  <c r="R45" i="28"/>
  <c r="X44" i="28"/>
  <c r="Z44" i="28" s="1"/>
  <c r="Z37" i="28"/>
  <c r="N45" i="25"/>
  <c r="V45" i="25"/>
  <c r="L45" i="30"/>
  <c r="X44" i="27"/>
  <c r="Z44" i="27" s="1"/>
  <c r="Z37" i="27"/>
  <c r="G44" i="31"/>
  <c r="G45" i="31" s="1"/>
  <c r="O44" i="31"/>
  <c r="O45" i="31" s="1"/>
  <c r="W44" i="31"/>
  <c r="W45" i="31" s="1"/>
  <c r="J45" i="30"/>
  <c r="X44" i="30"/>
  <c r="Z44" i="30" s="1"/>
  <c r="Z37" i="30"/>
  <c r="X44" i="29"/>
  <c r="Z44" i="29" s="1"/>
  <c r="Z37" i="29"/>
  <c r="D45" i="27"/>
  <c r="L45" i="27"/>
  <c r="T45" i="27"/>
  <c r="Y26" i="27"/>
  <c r="Y45" i="27" s="1"/>
  <c r="F45" i="26"/>
  <c r="V45" i="26"/>
  <c r="G45" i="25"/>
  <c r="W45" i="25"/>
  <c r="Y44" i="19"/>
  <c r="Y45" i="19" s="1"/>
  <c r="Z37" i="19"/>
  <c r="V45" i="27"/>
  <c r="Z26" i="26"/>
  <c r="D45" i="29"/>
  <c r="L45" i="29"/>
  <c r="T45" i="29"/>
  <c r="D45" i="28"/>
  <c r="L45" i="28"/>
  <c r="T45" i="28"/>
  <c r="H45" i="25"/>
  <c r="P45" i="25"/>
  <c r="Z26" i="25"/>
  <c r="Y44" i="22"/>
  <c r="O45" i="22"/>
  <c r="Z43" i="20"/>
  <c r="X44" i="20"/>
  <c r="Z50" i="20"/>
  <c r="X26" i="19"/>
  <c r="Z13" i="19"/>
  <c r="J45" i="12"/>
  <c r="X26" i="22"/>
  <c r="Z13" i="22"/>
  <c r="C45" i="20"/>
  <c r="Y44" i="20"/>
  <c r="Y45" i="20" s="1"/>
  <c r="Z37" i="20"/>
  <c r="Z26" i="17"/>
  <c r="X45" i="17"/>
  <c r="Z45" i="17" s="1"/>
  <c r="Z13" i="30"/>
  <c r="Z13" i="28"/>
  <c r="Z50" i="24"/>
  <c r="X26" i="23"/>
  <c r="Z13" i="23"/>
  <c r="D44" i="23"/>
  <c r="D45" i="23" s="1"/>
  <c r="L44" i="23"/>
  <c r="L45" i="23" s="1"/>
  <c r="T44" i="23"/>
  <c r="T45" i="23" s="1"/>
  <c r="M45" i="22"/>
  <c r="W45" i="21"/>
  <c r="Z43" i="19"/>
  <c r="X44" i="19"/>
  <c r="Z44" i="19" s="1"/>
  <c r="X26" i="18"/>
  <c r="Z13" i="18"/>
  <c r="AA45" i="23"/>
  <c r="C45" i="22"/>
  <c r="C45" i="23"/>
  <c r="K45" i="23"/>
  <c r="S45" i="23"/>
  <c r="O45" i="20"/>
  <c r="W45" i="20"/>
  <c r="E45" i="19"/>
  <c r="M45" i="19"/>
  <c r="U45" i="19"/>
  <c r="Y44" i="18"/>
  <c r="Z37" i="18"/>
  <c r="T45" i="24"/>
  <c r="H44" i="23"/>
  <c r="H45" i="23" s="1"/>
  <c r="P44" i="23"/>
  <c r="P45" i="23" s="1"/>
  <c r="C45" i="21"/>
  <c r="S45" i="21"/>
  <c r="AA45" i="21"/>
  <c r="Z43" i="21"/>
  <c r="X44" i="21"/>
  <c r="Z44" i="21" s="1"/>
  <c r="H45" i="20"/>
  <c r="X26" i="20"/>
  <c r="Z13" i="20"/>
  <c r="D45" i="18"/>
  <c r="L45" i="18"/>
  <c r="Z26" i="9"/>
  <c r="R44" i="18"/>
  <c r="R45" i="18" s="1"/>
  <c r="F45" i="17"/>
  <c r="N45" i="17"/>
  <c r="V45" i="17"/>
  <c r="I26" i="16"/>
  <c r="I45" i="16" s="1"/>
  <c r="Q26" i="16"/>
  <c r="Q45" i="16" s="1"/>
  <c r="Y26" i="16"/>
  <c r="Y45" i="16" s="1"/>
  <c r="Z25" i="16"/>
  <c r="Z26" i="16"/>
  <c r="E26" i="15"/>
  <c r="E45" i="15" s="1"/>
  <c r="M26" i="15"/>
  <c r="M45" i="15" s="1"/>
  <c r="U26" i="15"/>
  <c r="U45" i="15" s="1"/>
  <c r="O45" i="14"/>
  <c r="X44" i="10"/>
  <c r="Z44" i="10" s="1"/>
  <c r="Z37" i="10"/>
  <c r="Z44" i="17"/>
  <c r="X45" i="14"/>
  <c r="Q45" i="12"/>
  <c r="C45" i="11"/>
  <c r="Z26" i="8"/>
  <c r="X45" i="8"/>
  <c r="Z45" i="8" s="1"/>
  <c r="Z44" i="15"/>
  <c r="J45" i="14"/>
  <c r="Y26" i="14"/>
  <c r="Y45" i="14" s="1"/>
  <c r="Z25" i="14"/>
  <c r="N45" i="13"/>
  <c r="Y44" i="12"/>
  <c r="Z44" i="12" s="1"/>
  <c r="Z37" i="12"/>
  <c r="V44" i="18"/>
  <c r="V45" i="18" s="1"/>
  <c r="J45" i="17"/>
  <c r="R45" i="17"/>
  <c r="E26" i="16"/>
  <c r="E45" i="16" s="1"/>
  <c r="M26" i="16"/>
  <c r="M45" i="16" s="1"/>
  <c r="U26" i="16"/>
  <c r="U45" i="16" s="1"/>
  <c r="I45" i="15"/>
  <c r="Q45" i="15"/>
  <c r="Y45" i="15"/>
  <c r="Z26" i="15"/>
  <c r="X45" i="13"/>
  <c r="Z26" i="13"/>
  <c r="W44" i="18"/>
  <c r="W45" i="18" s="1"/>
  <c r="X45" i="16"/>
  <c r="Z45" i="16" s="1"/>
  <c r="V45" i="11"/>
  <c r="D45" i="9"/>
  <c r="D45" i="8"/>
  <c r="E45" i="6"/>
  <c r="I45" i="18"/>
  <c r="Q45" i="18"/>
  <c r="Y45" i="18"/>
  <c r="X44" i="18"/>
  <c r="Z44" i="18" s="1"/>
  <c r="Z44" i="16"/>
  <c r="F45" i="14"/>
  <c r="L45" i="14"/>
  <c r="C45" i="12"/>
  <c r="Z13" i="11"/>
  <c r="X26" i="11"/>
  <c r="D44" i="14"/>
  <c r="D45" i="14" s="1"/>
  <c r="L44" i="14"/>
  <c r="T44" i="14"/>
  <c r="T45" i="14" s="1"/>
  <c r="G26" i="13"/>
  <c r="G45" i="13" s="1"/>
  <c r="O26" i="13"/>
  <c r="O45" i="13" s="1"/>
  <c r="W26" i="13"/>
  <c r="W45" i="13" s="1"/>
  <c r="X44" i="11"/>
  <c r="Z44" i="11" s="1"/>
  <c r="Z37" i="11"/>
  <c r="N45" i="10"/>
  <c r="E45" i="9"/>
  <c r="M45" i="9"/>
  <c r="U45" i="9"/>
  <c r="F45" i="9"/>
  <c r="Y45" i="9"/>
  <c r="L45" i="8"/>
  <c r="G45" i="3"/>
  <c r="W45" i="3"/>
  <c r="P45" i="10"/>
  <c r="D44" i="12"/>
  <c r="D45" i="12" s="1"/>
  <c r="L44" i="12"/>
  <c r="L45" i="12" s="1"/>
  <c r="T44" i="12"/>
  <c r="T45" i="12" s="1"/>
  <c r="G26" i="11"/>
  <c r="G45" i="11" s="1"/>
  <c r="O26" i="11"/>
  <c r="O45" i="11" s="1"/>
  <c r="W26" i="11"/>
  <c r="W45" i="11" s="1"/>
  <c r="J26" i="10"/>
  <c r="J45" i="10" s="1"/>
  <c r="R26" i="10"/>
  <c r="R45" i="10" s="1"/>
  <c r="G45" i="9"/>
  <c r="O45" i="9"/>
  <c r="J45" i="8"/>
  <c r="L45" i="7"/>
  <c r="T45" i="7"/>
  <c r="Z26" i="10"/>
  <c r="X45" i="10"/>
  <c r="Z45" i="10" s="1"/>
  <c r="S45" i="8"/>
  <c r="R45" i="11"/>
  <c r="F45" i="10"/>
  <c r="J45" i="9"/>
  <c r="S45" i="6"/>
  <c r="Z37" i="17"/>
  <c r="Z37" i="16"/>
  <c r="Z37" i="15"/>
  <c r="H45" i="10"/>
  <c r="K45" i="9"/>
  <c r="S45" i="9"/>
  <c r="X44" i="9"/>
  <c r="Z44" i="9" s="1"/>
  <c r="Z25" i="8"/>
  <c r="Z43" i="8"/>
  <c r="H45" i="7"/>
  <c r="P45" i="7"/>
  <c r="Q45" i="7"/>
  <c r="F45" i="6"/>
  <c r="D44" i="6"/>
  <c r="L44" i="6"/>
  <c r="T44" i="6"/>
  <c r="X26" i="7"/>
  <c r="Z13" i="7"/>
  <c r="I45" i="6"/>
  <c r="Y45" i="6"/>
  <c r="S45" i="2"/>
  <c r="D44" i="9"/>
  <c r="L44" i="9"/>
  <c r="T44" i="9"/>
  <c r="G26" i="8"/>
  <c r="G45" i="8" s="1"/>
  <c r="O26" i="8"/>
  <c r="O45" i="8" s="1"/>
  <c r="W26" i="8"/>
  <c r="W45" i="8" s="1"/>
  <c r="K45" i="7"/>
  <c r="Y45" i="7"/>
  <c r="I44" i="6"/>
  <c r="Q44" i="6"/>
  <c r="Q45" i="6" s="1"/>
  <c r="Y44" i="6"/>
  <c r="Z44" i="6" s="1"/>
  <c r="Z43" i="6"/>
  <c r="K45" i="5"/>
  <c r="D44" i="5"/>
  <c r="D45" i="5" s="1"/>
  <c r="L44" i="5"/>
  <c r="L45" i="5" s="1"/>
  <c r="T44" i="5"/>
  <c r="T45" i="5" s="1"/>
  <c r="Z44" i="5"/>
  <c r="K45" i="3"/>
  <c r="D44" i="3"/>
  <c r="D45" i="3" s="1"/>
  <c r="L44" i="3"/>
  <c r="T44" i="3"/>
  <c r="T45" i="3" s="1"/>
  <c r="P45" i="6"/>
  <c r="X26" i="6"/>
  <c r="Z13" i="6"/>
  <c r="X26" i="5"/>
  <c r="Z13" i="5"/>
  <c r="D45" i="4"/>
  <c r="L45" i="4"/>
  <c r="T45" i="4"/>
  <c r="C45" i="4"/>
  <c r="X26" i="3"/>
  <c r="Z13" i="3"/>
  <c r="D45" i="2"/>
  <c r="L45" i="2"/>
  <c r="T45" i="2"/>
  <c r="C45" i="2"/>
  <c r="J44" i="7"/>
  <c r="J45" i="7" s="1"/>
  <c r="R44" i="7"/>
  <c r="R45" i="7" s="1"/>
  <c r="Z37" i="7"/>
  <c r="Q45" i="5"/>
  <c r="D44" i="8"/>
  <c r="L44" i="8"/>
  <c r="T44" i="8"/>
  <c r="T45" i="8" s="1"/>
  <c r="S45" i="7"/>
  <c r="D45" i="6"/>
  <c r="L45" i="6"/>
  <c r="T45" i="6"/>
  <c r="Z43" i="5"/>
  <c r="P45" i="4"/>
  <c r="X26" i="4"/>
  <c r="Z13" i="4"/>
  <c r="L45" i="3"/>
  <c r="C45" i="3"/>
  <c r="H45" i="2"/>
  <c r="P45" i="2"/>
  <c r="X26" i="2"/>
  <c r="Z13" i="2"/>
  <c r="I45" i="7"/>
  <c r="Q45" i="4"/>
  <c r="E45" i="3"/>
  <c r="M45" i="3"/>
  <c r="U45" i="3"/>
  <c r="AA45" i="3"/>
  <c r="Q45" i="2"/>
  <c r="Z45" i="15" l="1"/>
  <c r="X45" i="27"/>
  <c r="Z45" i="27" s="1"/>
  <c r="R45" i="3"/>
  <c r="J45" i="3"/>
  <c r="S45" i="29"/>
  <c r="AA45" i="24"/>
  <c r="X45" i="31"/>
  <c r="Z45" i="31" s="1"/>
  <c r="Y45" i="13"/>
  <c r="Z45" i="13" s="1"/>
  <c r="Z44" i="22"/>
  <c r="X45" i="21"/>
  <c r="Z45" i="21" s="1"/>
  <c r="Z26" i="21"/>
  <c r="X45" i="3"/>
  <c r="Z45" i="3" s="1"/>
  <c r="Z26" i="3"/>
  <c r="X45" i="6"/>
  <c r="Z45" i="6" s="1"/>
  <c r="Z26" i="6"/>
  <c r="Z26" i="11"/>
  <c r="X45" i="11"/>
  <c r="Z45" i="11" s="1"/>
  <c r="Z45" i="14"/>
  <c r="Y45" i="22"/>
  <c r="Z26" i="14"/>
  <c r="X45" i="18"/>
  <c r="Z45" i="18" s="1"/>
  <c r="Z26" i="18"/>
  <c r="X45" i="2"/>
  <c r="Z45" i="2" s="1"/>
  <c r="Z26" i="2"/>
  <c r="X45" i="4"/>
  <c r="Z45" i="4" s="1"/>
  <c r="Z26" i="4"/>
  <c r="X45" i="7"/>
  <c r="Z45" i="7" s="1"/>
  <c r="Z26" i="7"/>
  <c r="X45" i="20"/>
  <c r="Z45" i="20" s="1"/>
  <c r="Z26" i="20"/>
  <c r="X45" i="30"/>
  <c r="Z45" i="30" s="1"/>
  <c r="Z26" i="30"/>
  <c r="X45" i="28"/>
  <c r="Z45" i="28" s="1"/>
  <c r="X45" i="19"/>
  <c r="Z45" i="19" s="1"/>
  <c r="Z26" i="19"/>
  <c r="X45" i="29"/>
  <c r="Z45" i="29" s="1"/>
  <c r="Z26" i="29"/>
  <c r="X45" i="23"/>
  <c r="Z45" i="23" s="1"/>
  <c r="Z26" i="23"/>
  <c r="X45" i="9"/>
  <c r="Z45" i="9" s="1"/>
  <c r="X45" i="26"/>
  <c r="Z45" i="26" s="1"/>
  <c r="X45" i="5"/>
  <c r="Z45" i="5" s="1"/>
  <c r="Z26" i="5"/>
  <c r="Z26" i="22"/>
  <c r="X45" i="22"/>
  <c r="Z45" i="22" s="1"/>
  <c r="Z44" i="20"/>
  <c r="X45" i="24"/>
  <c r="Z45" i="24" s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<sst xmlns="http://schemas.openxmlformats.org/spreadsheetml/2006/main" count="4030" uniqueCount="110">
  <si>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</si>
  <si>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</si>
  <si>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</si>
  <si>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</si>
  <si>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</si>
  <si>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</si>
  <si>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</si>
  <si>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</si>
  <si>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</si>
  <si>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</si>
  <si>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</si>
  <si>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</si>
  <si>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</si>
  <si>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</si>
  <si>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</si>
  <si>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</si>
  <si>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</si>
  <si>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</si>
  <si>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</si>
  <si>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</si>
  <si>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</si>
  <si>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</si>
  <si>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</si>
  <si>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</si>
  <si>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</si>
  <si>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</si>
  <si>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</si>
  <si>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</si>
  <si>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</si>
  <si>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</si>
  <si>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</si>
  <si>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</si>
  <si>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</si>
  <si>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</si>
  <si>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</si>
  <si>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</si>
  <si>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</si>
  <si>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</si>
  <si>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</si>
  <si>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</si>
  <si>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</si>
  <si>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</si>
  <si>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</si>
  <si>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</si>
  <si>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</si>
  <si>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</si>
  <si>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</si>
  <si>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</si>
  <si>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</si>
  <si>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</si>
  <si>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</si>
  <si>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</si>
  <si>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</si>
  <si>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</si>
  <si>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</si>
  <si>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</si>
  <si>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</si>
  <si>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</si>
  <si>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</si>
  <si>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</si>
  <si>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</si>
  <si>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</si>
  <si>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</si>
  <si>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</si>
  <si>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</si>
  <si>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</si>
  <si>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</si>
  <si>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</si>
  <si>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</si>
  <si>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</si>
  <si>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</si>
  <si>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</si>
  <si>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</si>
  <si>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</si>
  <si>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</si>
  <si>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</si>
  <si>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management                                   ) for 1st Quarter ended 30 September 2025 (Figures Finalised as at 2025/10/28)</t>
  </si>
  <si>
    <t>Western Cape: Cederberg (WC012) - Table C6 Quarterly Budget Statement - Financial Position ( Waste management                                   ) for 1st Quarter ended 30 September 2025 (Figures Finalised as at 2025/10/28)</t>
  </si>
  <si>
    <t>Western Cape: Bergrivier (WC013) - Table C6 Quarterly Budget Statement - Financial Position ( Waste management                                   ) for 1st Quarter ended 30 September 2025 (Figures Finalised as at 2025/10/28)</t>
  </si>
  <si>
    <t>Western Cape: Saldanha Bay (WC014) - Table C6 Quarterly Budget Statement - Financial Position ( Waste management                                   ) for 1st Quarter ended 30 September 2025 (Figures Finalised as at 2025/10/28)</t>
  </si>
  <si>
    <t>Western Cape: Swartland (WC015) - Table C6 Quarterly Budget Statement - Financial Position ( Waste management                                   ) for 1st Quarter ended 30 September 2025 (Figures Finalised as at 2025/10/28)</t>
  </si>
  <si>
    <t>Western Cape: West Coast (DC1) - Table C6 Quarterly Budget Statement - Financial Position ( Waste management                                   ) for 1st Quarter ended 30 September 2025 (Figures Finalised as at 2025/10/28)</t>
  </si>
  <si>
    <t>Western Cape: Witzenberg (WC022) - Table C6 Quarterly Budget Statement - Financial Position ( Waste management                                   ) for 1st Quarter ended 30 September 2025 (Figures Finalised as at 2025/10/28)</t>
  </si>
  <si>
    <t>Western Cape: Drakenstein (WC023) - Table C6 Quarterly Budget Statement - Financial Position ( Waste management                                   ) for 1st Quarter ended 30 September 2025 (Figures Finalised as at 2025/10/28)</t>
  </si>
  <si>
    <t>Western Cape: Stellenbosch (WC024) - Table C6 Quarterly Budget Statement - Financial Position ( Waste management                                   ) for 1st Quarter ended 30 September 2025 (Figures Finalised as at 2025/10/28)</t>
  </si>
  <si>
    <t>Western Cape: Breede Valley (WC025) - Table C6 Quarterly Budget Statement - Financial Position ( Waste management                                   ) for 1st Quarter ended 30 September 2025 (Figures Finalised as at 2025/10/28)</t>
  </si>
  <si>
    <t>Western Cape: Langeberg (WC026) - Table C6 Quarterly Budget Statement - Financial Position ( Waste management                                   ) for 1st Quarter ended 30 September 2025 (Figures Finalised as at 2025/10/28)</t>
  </si>
  <si>
    <t>Western Cape: Cape Winelands DM (DC2) - Table C6 Quarterly Budget Statement - Financial Position ( Waste management                                   ) for 1st Quarter ended 30 September 2025 (Figures Finalised as at 2025/10/28)</t>
  </si>
  <si>
    <t>Western Cape: Theewaterskloof (WC031) - Table C6 Quarterly Budget Statement - Financial Position ( Waste management                                   ) for 1st Quarter ended 30 September 2025 (Figures Finalised as at 2025/10/28)</t>
  </si>
  <si>
    <t>Western Cape: Overstrand (WC032) - Table C6 Quarterly Budget Statement - Financial Position ( Waste management                                   ) for 1st Quarter ended 30 September 2025 (Figures Finalised as at 2025/10/28)</t>
  </si>
  <si>
    <t>Western Cape: Cape Agulhas (WC033) - Table C6 Quarterly Budget Statement - Financial Position ( Waste management                                   ) for 1st Quarter ended 30 September 2025 (Figures Finalised as at 2025/10/28)</t>
  </si>
  <si>
    <t>Western Cape: Swellendam (WC034) - Table C6 Quarterly Budget Statement - Financial Position ( Waste management                                   ) for 1st Quarter ended 30 September 2025 (Figures Finalised as at 2025/10/28)</t>
  </si>
  <si>
    <t>Western Cape: Overberg (DC3) - Table C6 Quarterly Budget Statement - Financial Position ( Waste management                                   ) for 1st Quarter ended 30 September 2025 (Figures Finalised as at 2025/10/28)</t>
  </si>
  <si>
    <t>Western Cape: Kannaland (WC041) - Table C6 Quarterly Budget Statement - Financial Position ( Waste management                                   ) for 1st Quarter ended 30 September 2025 (Figures Finalised as at 2025/10/28)</t>
  </si>
  <si>
    <t>Western Cape: Hessequa (WC042) - Table C6 Quarterly Budget Statement - Financial Position ( Waste management                                   ) for 1st Quarter ended 30 September 2025 (Figures Finalised as at 2025/10/28)</t>
  </si>
  <si>
    <t>Western Cape: Mossel Bay (WC043) - Table C6 Quarterly Budget Statement - Financial Position ( Waste management                                   ) for 1st Quarter ended 30 September 2025 (Figures Finalised as at 2025/10/28)</t>
  </si>
  <si>
    <t>Western Cape: George (WC044) - Table C6 Quarterly Budget Statement - Financial Position ( Waste management                                   ) for 1st Quarter ended 30 September 2025 (Figures Finalised as at 2025/10/28)</t>
  </si>
  <si>
    <t>Western Cape: Oudtshoorn (WC045) - Table C6 Quarterly Budget Statement - Financial Position ( Waste management                                   ) for 1st Quarter ended 30 September 2025 (Figures Finalised as at 2025/10/28)</t>
  </si>
  <si>
    <t>Western Cape: Bitou (WC047) - Table C6 Quarterly Budget Statement - Financial Position ( Waste management                                   ) for 1st Quarter ended 30 September 2025 (Figures Finalised as at 2025/10/28)</t>
  </si>
  <si>
    <t>Western Cape: Knysna (WC048) - Table C6 Quarterly Budget Statement - Financial Position ( Waste management                                   ) for 1st Quarter ended 30 September 2025 (Figures Finalised as at 2025/10/28)</t>
  </si>
  <si>
    <t>Western Cape: Garden Route (DC4) - Table C6 Quarterly Budget Statement - Financial Position ( Waste management                                   ) for 1st Quarter ended 30 September 2025 (Figures Finalised as at 2025/10/28)</t>
  </si>
  <si>
    <t>Western Cape: Laingsburg (WC051) - Table C6 Quarterly Budget Statement - Financial Position ( Waste management                                   ) for 1st Quarter ended 30 September 2025 (Figures Finalised as at 2025/10/28)</t>
  </si>
  <si>
    <t>Western Cape: Prince Albert (WC052) - Table C6 Quarterly Budget Statement - Financial Position ( Waste management                                   ) for 1st Quarter ended 30 September 2025 (Figures Finalised as at 2025/10/28)</t>
  </si>
  <si>
    <t>Western Cape: Beaufort West (WC053) - Table C6 Quarterly Budget Statement - Financial Position ( Waste management                                   ) for 1st Quarter ended 30 September 2025 (Figures Finalised as at 2025/10/28)</t>
  </si>
  <si>
    <t>Western Cape: Central Karoo (DC5)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</si>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</sst>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-31674739</v>
      </c>
      <c r="D7" s="18"/>
      <c r="E7" s="19">
        <v>374100113</v>
      </c>
      <c r="F7" s="20">
        <v>-401869401</v>
      </c>
      <c r="G7" s="20">
        <v>50002953</v>
      </c>
      <c r="H7" s="20">
        <v>20884372</v>
      </c>
      <c r="I7" s="20">
        <v>22886780</v>
      </c>
      <c r="J7" s="20">
        <v>93774105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93774105</v>
      </c>
      <c r="X7" s="20">
        <v>85590871</v>
      </c>
      <c r="Y7" s="20">
        <v>8183234</v>
      </c>
      <c r="Z7" s="21">
        <v>9.5608724439782833</v>
      </c>
      <c r="AA7" s="22">
        <v>-401869401</v>
      </c>
    </row>
    <row r="8" spans="1:27" x14ac:dyDescent="0.25">
      <c r="A8" s="23" t="s">
        <v>36</v>
      </c>
      <c r="B8" s="17" t="s">
        <v>32</v>
      </c>
      <c r="C8" s="18">
        <v>-1092</v>
      </c>
      <c r="D8" s="18"/>
      <c r="E8" s="19"/>
      <c r="F8" s="20"/>
      <c r="G8" s="20">
        <v>-3516658</v>
      </c>
      <c r="H8" s="20">
        <v>-3515824</v>
      </c>
      <c r="I8" s="20">
        <v>-3469804</v>
      </c>
      <c r="J8" s="20">
        <v>-10502286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-10502286</v>
      </c>
      <c r="X8" s="20"/>
      <c r="Y8" s="20">
        <v>-10502286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4499249</v>
      </c>
      <c r="D10" s="18"/>
      <c r="E10" s="19">
        <v>29515576</v>
      </c>
      <c r="F10" s="20">
        <v>29515576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28244571</v>
      </c>
      <c r="Y10" s="20">
        <v>-28244571</v>
      </c>
      <c r="Z10" s="21">
        <v>-100</v>
      </c>
      <c r="AA10" s="22">
        <v>29515576</v>
      </c>
    </row>
    <row r="11" spans="1:27" x14ac:dyDescent="0.25">
      <c r="A11" s="23" t="s">
        <v>39</v>
      </c>
      <c r="B11" s="17" t="s">
        <v>32</v>
      </c>
      <c r="C11" s="18">
        <v>-6718992</v>
      </c>
      <c r="D11" s="18"/>
      <c r="E11" s="19"/>
      <c r="F11" s="20"/>
      <c r="G11" s="24">
        <v>-13801608</v>
      </c>
      <c r="H11" s="24">
        <v>-2132615</v>
      </c>
      <c r="I11" s="24">
        <v>131121</v>
      </c>
      <c r="J11" s="20">
        <v>-15803102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-15803102</v>
      </c>
      <c r="X11" s="20"/>
      <c r="Y11" s="24">
        <v>-15803102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-21507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-33917081</v>
      </c>
      <c r="D13" s="29">
        <f>SUM(D6:D12)</f>
        <v>0</v>
      </c>
      <c r="E13" s="30">
        <f t="shared" si="0"/>
        <v>403615689</v>
      </c>
      <c r="F13" s="31">
        <f t="shared" si="0"/>
        <v>-372353825</v>
      </c>
      <c r="G13" s="31">
        <f t="shared" si="0"/>
        <v>32684687</v>
      </c>
      <c r="H13" s="31">
        <f t="shared" si="0"/>
        <v>15235933</v>
      </c>
      <c r="I13" s="31">
        <f t="shared" si="0"/>
        <v>19548097</v>
      </c>
      <c r="J13" s="31">
        <f t="shared" si="0"/>
        <v>67468717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67468717</v>
      </c>
      <c r="X13" s="31">
        <f t="shared" si="0"/>
        <v>113835442</v>
      </c>
      <c r="Y13" s="31">
        <f t="shared" si="0"/>
        <v>-46366725</v>
      </c>
      <c r="Z13" s="32">
        <f>+IF(X13&lt;&gt;0,+(Y13/X13)*100,0)</f>
        <v>-40.731361152003956</v>
      </c>
      <c r="AA13" s="33">
        <f>SUM(AA6:AA12)</f>
        <v>-372353825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2130029748</v>
      </c>
      <c r="D17" s="18"/>
      <c r="E17" s="19">
        <v>-29555401</v>
      </c>
      <c r="F17" s="20">
        <v>-21484332</v>
      </c>
      <c r="G17" s="24">
        <v>-7975698</v>
      </c>
      <c r="H17" s="24">
        <v>-5224331</v>
      </c>
      <c r="I17" s="24">
        <v>-5384089</v>
      </c>
      <c r="J17" s="20">
        <v>-18584118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-18584118</v>
      </c>
      <c r="X17" s="20">
        <v>12168667</v>
      </c>
      <c r="Y17" s="24">
        <v>-30752785</v>
      </c>
      <c r="Z17" s="25">
        <v>-252.72106632550631</v>
      </c>
      <c r="AA17" s="26">
        <v>-21484332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2130030088</v>
      </c>
      <c r="D25" s="29">
        <f t="shared" ref="D25:Y25" si="1">SUM(D15:D24)</f>
        <v>0</v>
      </c>
      <c r="E25" s="35">
        <f t="shared" si="1"/>
        <v>-29555401</v>
      </c>
      <c r="F25" s="36">
        <f t="shared" si="1"/>
        <v>-21484332</v>
      </c>
      <c r="G25" s="36">
        <f t="shared" si="1"/>
        <v>-7975698</v>
      </c>
      <c r="H25" s="36">
        <f t="shared" si="1"/>
        <v>-5224331</v>
      </c>
      <c r="I25" s="36">
        <f t="shared" si="1"/>
        <v>-5384089</v>
      </c>
      <c r="J25" s="36">
        <f t="shared" si="1"/>
        <v>-18584118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-18584118</v>
      </c>
      <c r="X25" s="36">
        <f t="shared" si="1"/>
        <v>12168667</v>
      </c>
      <c r="Y25" s="36">
        <f t="shared" si="1"/>
        <v>-30752785</v>
      </c>
      <c r="Z25" s="37">
        <f>+IF(X25&lt;&gt;0,+(Y25/X25)*100,0)</f>
        <v>-252.72106632550631</v>
      </c>
      <c r="AA25" s="38">
        <f>SUM(AA15:AA24)</f>
        <v>-21484332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2096113007</v>
      </c>
      <c r="D26" s="29">
        <f>+D13+D25</f>
        <v>0</v>
      </c>
      <c r="E26" s="30">
        <f t="shared" si="2"/>
        <v>374060288</v>
      </c>
      <c r="F26" s="31">
        <f t="shared" si="2"/>
        <v>-393838157</v>
      </c>
      <c r="G26" s="31">
        <f t="shared" si="2"/>
        <v>24708989</v>
      </c>
      <c r="H26" s="31">
        <f t="shared" si="2"/>
        <v>10011602</v>
      </c>
      <c r="I26" s="31">
        <f t="shared" si="2"/>
        <v>14164008</v>
      </c>
      <c r="J26" s="31">
        <f t="shared" si="2"/>
        <v>48884599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48884599</v>
      </c>
      <c r="X26" s="31">
        <f t="shared" si="2"/>
        <v>126004109</v>
      </c>
      <c r="Y26" s="31">
        <f t="shared" si="2"/>
        <v>-77119510</v>
      </c>
      <c r="Z26" s="32">
        <f>+IF(X26&lt;&gt;0,+(Y26/X26)*100,0)</f>
        <v>-61.203964388177212</v>
      </c>
      <c r="AA26" s="33">
        <f>+AA13+AA25</f>
        <v>-393838157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299904</v>
      </c>
      <c r="D31" s="18"/>
      <c r="E31" s="19">
        <v>331670</v>
      </c>
      <c r="F31" s="20">
        <v>331670</v>
      </c>
      <c r="G31" s="20"/>
      <c r="H31" s="20"/>
      <c r="I31" s="20">
        <v>4298</v>
      </c>
      <c r="J31" s="20">
        <v>4298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4298</v>
      </c>
      <c r="X31" s="20">
        <v>317387</v>
      </c>
      <c r="Y31" s="20">
        <v>-313089</v>
      </c>
      <c r="Z31" s="21">
        <v>-98.645817251494222</v>
      </c>
      <c r="AA31" s="22">
        <v>331670</v>
      </c>
    </row>
    <row r="32" spans="1:27" x14ac:dyDescent="0.25">
      <c r="A32" s="23" t="s">
        <v>59</v>
      </c>
      <c r="B32" s="17" t="s">
        <v>32</v>
      </c>
      <c r="C32" s="18">
        <v>89706192</v>
      </c>
      <c r="D32" s="18"/>
      <c r="E32" s="19"/>
      <c r="F32" s="20"/>
      <c r="G32" s="20">
        <v>-340631490</v>
      </c>
      <c r="H32" s="20">
        <v>17539605</v>
      </c>
      <c r="I32" s="20">
        <v>21922201</v>
      </c>
      <c r="J32" s="20">
        <v>-301169684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-301169684</v>
      </c>
      <c r="X32" s="20"/>
      <c r="Y32" s="20">
        <v>-301169684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-19492260</v>
      </c>
      <c r="D33" s="18"/>
      <c r="E33" s="19"/>
      <c r="F33" s="20"/>
      <c r="G33" s="20">
        <v>-460</v>
      </c>
      <c r="H33" s="20">
        <v>460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7046121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-24966867</v>
      </c>
      <c r="D35" s="18"/>
      <c r="E35" s="19"/>
      <c r="F35" s="20"/>
      <c r="G35" s="20">
        <v>11409373</v>
      </c>
      <c r="H35" s="20">
        <v>8458844</v>
      </c>
      <c r="I35" s="20">
        <v>9089967</v>
      </c>
      <c r="J35" s="20">
        <v>28958184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28958184</v>
      </c>
      <c r="X35" s="20"/>
      <c r="Y35" s="20">
        <v>28958184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52593090</v>
      </c>
      <c r="D37" s="29">
        <f t="shared" ref="D37:Y37" si="3">SUM(D29:D36)</f>
        <v>0</v>
      </c>
      <c r="E37" s="30">
        <f t="shared" si="3"/>
        <v>331670</v>
      </c>
      <c r="F37" s="31">
        <f t="shared" si="3"/>
        <v>331670</v>
      </c>
      <c r="G37" s="31">
        <f t="shared" si="3"/>
        <v>-329222577</v>
      </c>
      <c r="H37" s="31">
        <f t="shared" si="3"/>
        <v>25998909</v>
      </c>
      <c r="I37" s="31">
        <f t="shared" si="3"/>
        <v>31016466</v>
      </c>
      <c r="J37" s="31">
        <f t="shared" si="3"/>
        <v>-272207202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-272207202</v>
      </c>
      <c r="X37" s="31">
        <f t="shared" si="3"/>
        <v>317387</v>
      </c>
      <c r="Y37" s="31">
        <f t="shared" si="3"/>
        <v>-272524589</v>
      </c>
      <c r="Z37" s="32">
        <f>+IF(X37&lt;&gt;0,+(Y37/X37)*100,0)</f>
        <v>-85865.076074319353</v>
      </c>
      <c r="AA37" s="33">
        <f>SUM(AA29:AA36)</f>
        <v>331670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-84166935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23720230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-60446705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-7853615</v>
      </c>
      <c r="D44" s="29">
        <f>+D37+D43</f>
        <v>0</v>
      </c>
      <c r="E44" s="30">
        <f t="shared" si="5"/>
        <v>331670</v>
      </c>
      <c r="F44" s="31">
        <f t="shared" si="5"/>
        <v>331670</v>
      </c>
      <c r="G44" s="31">
        <f t="shared" si="5"/>
        <v>-329222577</v>
      </c>
      <c r="H44" s="31">
        <f t="shared" si="5"/>
        <v>25998909</v>
      </c>
      <c r="I44" s="31">
        <f t="shared" si="5"/>
        <v>31016466</v>
      </c>
      <c r="J44" s="31">
        <f t="shared" si="5"/>
        <v>-272207202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-272207202</v>
      </c>
      <c r="X44" s="31">
        <f t="shared" si="5"/>
        <v>317387</v>
      </c>
      <c r="Y44" s="31">
        <f t="shared" si="5"/>
        <v>-272524589</v>
      </c>
      <c r="Z44" s="32">
        <f>+IF(X44&lt;&gt;0,+(Y44/X44)*100,0)</f>
        <v>-85865.076074319353</v>
      </c>
      <c r="AA44" s="33">
        <f>+AA37+AA43</f>
        <v>331670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2103966622</v>
      </c>
      <c r="D45" s="42">
        <f t="shared" si="6"/>
        <v>0</v>
      </c>
      <c r="E45" s="43">
        <f t="shared" si="6"/>
        <v>373728618</v>
      </c>
      <c r="F45" s="44">
        <f t="shared" si="6"/>
        <v>-394169827</v>
      </c>
      <c r="G45" s="44">
        <f t="shared" si="6"/>
        <v>353931566</v>
      </c>
      <c r="H45" s="44">
        <f t="shared" si="6"/>
        <v>-15987307</v>
      </c>
      <c r="I45" s="44">
        <f t="shared" si="6"/>
        <v>-16852458</v>
      </c>
      <c r="J45" s="44">
        <f t="shared" si="6"/>
        <v>321091801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321091801</v>
      </c>
      <c r="X45" s="44">
        <f t="shared" si="6"/>
        <v>125686722</v>
      </c>
      <c r="Y45" s="44">
        <f t="shared" si="6"/>
        <v>195405079</v>
      </c>
      <c r="Z45" s="45">
        <f>+IF(X45&lt;&gt;0,+(Y45/X45)*100,0)</f>
        <v>155.46994614116835</v>
      </c>
      <c r="AA45" s="46">
        <f>+AA26-AA44</f>
        <v>-394169827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-6272718</v>
      </c>
      <c r="D47" s="18"/>
      <c r="E47" s="19">
        <v>-137447197</v>
      </c>
      <c r="F47" s="20">
        <v>-137447197</v>
      </c>
      <c r="G47" s="20">
        <v>2</v>
      </c>
      <c r="H47" s="20">
        <v>-2140009</v>
      </c>
      <c r="I47" s="20">
        <v>-692621</v>
      </c>
      <c r="J47" s="20">
        <v>-2832628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-2832628</v>
      </c>
      <c r="X47" s="20">
        <v>-1861806</v>
      </c>
      <c r="Y47" s="20">
        <v>-970822</v>
      </c>
      <c r="Z47" s="47">
        <v>52.14410094284797</v>
      </c>
      <c r="AA47" s="22">
        <v>-137447197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-6272718</v>
      </c>
      <c r="D50" s="50">
        <f t="shared" ref="D50:Y50" si="7">SUM(D47:D49)</f>
        <v>0</v>
      </c>
      <c r="E50" s="51">
        <f t="shared" si="7"/>
        <v>-137447197</v>
      </c>
      <c r="F50" s="52">
        <f t="shared" si="7"/>
        <v>-137447197</v>
      </c>
      <c r="G50" s="52">
        <f t="shared" si="7"/>
        <v>2</v>
      </c>
      <c r="H50" s="52">
        <f t="shared" si="7"/>
        <v>-2140009</v>
      </c>
      <c r="I50" s="52">
        <f t="shared" si="7"/>
        <v>-692621</v>
      </c>
      <c r="J50" s="52">
        <f t="shared" si="7"/>
        <v>-2832628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-2832628</v>
      </c>
      <c r="X50" s="52">
        <f t="shared" si="7"/>
        <v>-1861806</v>
      </c>
      <c r="Y50" s="52">
        <f t="shared" si="7"/>
        <v>-970822</v>
      </c>
      <c r="Z50" s="53">
        <f>+IF(X50&lt;&gt;0,+(Y50/X50)*100,0)</f>
        <v>52.14410094284797</v>
      </c>
      <c r="AA50" s="54">
        <f>SUM(AA47:AA49)</f>
        <v>-137447197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8452235</v>
      </c>
      <c r="D6" s="18"/>
      <c r="E6" s="19">
        <v>26992457</v>
      </c>
      <c r="F6" s="20">
        <v>26992457</v>
      </c>
      <c r="G6" s="20">
        <v>1990487</v>
      </c>
      <c r="H6" s="20">
        <v>-1317995</v>
      </c>
      <c r="I6" s="20">
        <v>2185130</v>
      </c>
      <c r="J6" s="20">
        <v>2857622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2857622</v>
      </c>
      <c r="X6" s="20">
        <v>3691551</v>
      </c>
      <c r="Y6" s="20">
        <v>-833929</v>
      </c>
      <c r="Z6" s="21">
        <v>-22.5902066638115</v>
      </c>
      <c r="AA6" s="22">
        <v>26992457</v>
      </c>
    </row>
    <row r="7" spans="1:27" x14ac:dyDescent="0.25">
      <c r="A7" s="23" t="s">
        <v>35</v>
      </c>
      <c r="B7" s="17" t="s">
        <v>32</v>
      </c>
      <c r="C7" s="18">
        <v>17810395</v>
      </c>
      <c r="D7" s="18"/>
      <c r="E7" s="19">
        <v>10067792</v>
      </c>
      <c r="F7" s="20">
        <v>10067792</v>
      </c>
      <c r="G7" s="20">
        <v>19805850</v>
      </c>
      <c r="H7" s="20">
        <v>2043086</v>
      </c>
      <c r="I7" s="20">
        <v>2217684</v>
      </c>
      <c r="J7" s="20">
        <v>24066620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24066620</v>
      </c>
      <c r="X7" s="20">
        <v>2348427</v>
      </c>
      <c r="Y7" s="20">
        <v>21718193</v>
      </c>
      <c r="Z7" s="21">
        <v>924.79744952685348</v>
      </c>
      <c r="AA7" s="22">
        <v>10067792</v>
      </c>
    </row>
    <row r="8" spans="1:27" x14ac:dyDescent="0.25">
      <c r="A8" s="23" t="s">
        <v>36</v>
      </c>
      <c r="B8" s="17" t="s">
        <v>32</v>
      </c>
      <c r="C8" s="18">
        <v>992</v>
      </c>
      <c r="D8" s="18"/>
      <c r="E8" s="19"/>
      <c r="F8" s="20"/>
      <c r="G8" s="20">
        <v>4690</v>
      </c>
      <c r="H8" s="20">
        <v>450</v>
      </c>
      <c r="I8" s="20">
        <v>8211</v>
      </c>
      <c r="J8" s="20">
        <v>13351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13351</v>
      </c>
      <c r="X8" s="20"/>
      <c r="Y8" s="20">
        <v>13351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26263622</v>
      </c>
      <c r="D13" s="29">
        <f>SUM(D6:D12)</f>
        <v>0</v>
      </c>
      <c r="E13" s="30">
        <f t="shared" si="0"/>
        <v>37060249</v>
      </c>
      <c r="F13" s="31">
        <f t="shared" si="0"/>
        <v>37060249</v>
      </c>
      <c r="G13" s="31">
        <f t="shared" si="0"/>
        <v>21801027</v>
      </c>
      <c r="H13" s="31">
        <f t="shared" si="0"/>
        <v>725541</v>
      </c>
      <c r="I13" s="31">
        <f t="shared" si="0"/>
        <v>4411025</v>
      </c>
      <c r="J13" s="31">
        <f t="shared" si="0"/>
        <v>26937593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26937593</v>
      </c>
      <c r="X13" s="31">
        <f t="shared" si="0"/>
        <v>6039978</v>
      </c>
      <c r="Y13" s="31">
        <f t="shared" si="0"/>
        <v>20897615</v>
      </c>
      <c r="Z13" s="32">
        <f>+IF(X13&lt;&gt;0,+(Y13/X13)*100,0)</f>
        <v>345.98826353341019</v>
      </c>
      <c r="AA13" s="33">
        <f>SUM(AA6:AA12)</f>
        <v>37060249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11980871</v>
      </c>
      <c r="D17" s="18"/>
      <c r="E17" s="19">
        <v>4112612</v>
      </c>
      <c r="F17" s="20">
        <v>4112612</v>
      </c>
      <c r="G17" s="24">
        <v>3014283</v>
      </c>
      <c r="H17" s="24"/>
      <c r="I17" s="24"/>
      <c r="J17" s="20">
        <v>3014283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3014283</v>
      </c>
      <c r="X17" s="20">
        <v>4053944</v>
      </c>
      <c r="Y17" s="24">
        <v>-1039661</v>
      </c>
      <c r="Z17" s="25">
        <v>-25.645667527721152</v>
      </c>
      <c r="AA17" s="26">
        <v>4112612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11980871</v>
      </c>
      <c r="D25" s="29">
        <f t="shared" ref="D25:Y25" si="1">SUM(D15:D24)</f>
        <v>0</v>
      </c>
      <c r="E25" s="35">
        <f t="shared" si="1"/>
        <v>4112612</v>
      </c>
      <c r="F25" s="36">
        <f t="shared" si="1"/>
        <v>4112612</v>
      </c>
      <c r="G25" s="36">
        <f t="shared" si="1"/>
        <v>3014283</v>
      </c>
      <c r="H25" s="36">
        <f t="shared" si="1"/>
        <v>0</v>
      </c>
      <c r="I25" s="36">
        <f t="shared" si="1"/>
        <v>0</v>
      </c>
      <c r="J25" s="36">
        <f t="shared" si="1"/>
        <v>3014283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3014283</v>
      </c>
      <c r="X25" s="36">
        <f t="shared" si="1"/>
        <v>4053944</v>
      </c>
      <c r="Y25" s="36">
        <f t="shared" si="1"/>
        <v>-1039661</v>
      </c>
      <c r="Z25" s="37">
        <f>+IF(X25&lt;&gt;0,+(Y25/X25)*100,0)</f>
        <v>-25.645667527721152</v>
      </c>
      <c r="AA25" s="38">
        <f>SUM(AA15:AA24)</f>
        <v>4112612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38244493</v>
      </c>
      <c r="D26" s="29">
        <f>+D13+D25</f>
        <v>0</v>
      </c>
      <c r="E26" s="30">
        <f t="shared" si="2"/>
        <v>41172861</v>
      </c>
      <c r="F26" s="31">
        <f t="shared" si="2"/>
        <v>41172861</v>
      </c>
      <c r="G26" s="31">
        <f t="shared" si="2"/>
        <v>24815310</v>
      </c>
      <c r="H26" s="31">
        <f t="shared" si="2"/>
        <v>725541</v>
      </c>
      <c r="I26" s="31">
        <f t="shared" si="2"/>
        <v>4411025</v>
      </c>
      <c r="J26" s="31">
        <f t="shared" si="2"/>
        <v>29951876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29951876</v>
      </c>
      <c r="X26" s="31">
        <f t="shared" si="2"/>
        <v>10093922</v>
      </c>
      <c r="Y26" s="31">
        <f t="shared" si="2"/>
        <v>19857954</v>
      </c>
      <c r="Z26" s="32">
        <f>+IF(X26&lt;&gt;0,+(Y26/X26)*100,0)</f>
        <v>196.73179562909243</v>
      </c>
      <c r="AA26" s="33">
        <f>+AA13+AA25</f>
        <v>41172861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1460</v>
      </c>
      <c r="F32" s="20">
        <v>1460</v>
      </c>
      <c r="G32" s="20">
        <v>3331586</v>
      </c>
      <c r="H32" s="20">
        <v>-3478947</v>
      </c>
      <c r="I32" s="20">
        <v>117322</v>
      </c>
      <c r="J32" s="20">
        <v>-30039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-30039</v>
      </c>
      <c r="X32" s="20">
        <v>366</v>
      </c>
      <c r="Y32" s="20">
        <v>-30405</v>
      </c>
      <c r="Z32" s="21">
        <v>-8307.377049180328</v>
      </c>
      <c r="AA32" s="22">
        <v>1460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300000</v>
      </c>
      <c r="F33" s="20">
        <v>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24999</v>
      </c>
      <c r="Y33" s="20">
        <v>-24999</v>
      </c>
      <c r="Z33" s="21">
        <v>-100</v>
      </c>
      <c r="AA33" s="22">
        <v>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301460</v>
      </c>
      <c r="F37" s="31">
        <f t="shared" si="3"/>
        <v>301460</v>
      </c>
      <c r="G37" s="31">
        <f t="shared" si="3"/>
        <v>3331586</v>
      </c>
      <c r="H37" s="31">
        <f t="shared" si="3"/>
        <v>-3478947</v>
      </c>
      <c r="I37" s="31">
        <f t="shared" si="3"/>
        <v>117322</v>
      </c>
      <c r="J37" s="31">
        <f t="shared" si="3"/>
        <v>-30039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-30039</v>
      </c>
      <c r="X37" s="31">
        <f t="shared" si="3"/>
        <v>25365</v>
      </c>
      <c r="Y37" s="31">
        <f t="shared" si="3"/>
        <v>-55404</v>
      </c>
      <c r="Z37" s="32">
        <f>+IF(X37&lt;&gt;0,+(Y37/X37)*100,0)</f>
        <v>-218.42696629213486</v>
      </c>
      <c r="AA37" s="33">
        <f>SUM(AA29:AA36)</f>
        <v>301460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301460</v>
      </c>
      <c r="F44" s="31">
        <f t="shared" si="5"/>
        <v>301460</v>
      </c>
      <c r="G44" s="31">
        <f t="shared" si="5"/>
        <v>3331586</v>
      </c>
      <c r="H44" s="31">
        <f t="shared" si="5"/>
        <v>-3478947</v>
      </c>
      <c r="I44" s="31">
        <f t="shared" si="5"/>
        <v>117322</v>
      </c>
      <c r="J44" s="31">
        <f t="shared" si="5"/>
        <v>-30039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-30039</v>
      </c>
      <c r="X44" s="31">
        <f t="shared" si="5"/>
        <v>25365</v>
      </c>
      <c r="Y44" s="31">
        <f t="shared" si="5"/>
        <v>-55404</v>
      </c>
      <c r="Z44" s="32">
        <f>+IF(X44&lt;&gt;0,+(Y44/X44)*100,0)</f>
        <v>-218.42696629213486</v>
      </c>
      <c r="AA44" s="33">
        <f>+AA37+AA43</f>
        <v>301460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38244493</v>
      </c>
      <c r="D45" s="42">
        <f t="shared" si="6"/>
        <v>0</v>
      </c>
      <c r="E45" s="43">
        <f t="shared" si="6"/>
        <v>40871401</v>
      </c>
      <c r="F45" s="44">
        <f t="shared" si="6"/>
        <v>40871401</v>
      </c>
      <c r="G45" s="44">
        <f t="shared" si="6"/>
        <v>21483724</v>
      </c>
      <c r="H45" s="44">
        <f t="shared" si="6"/>
        <v>4204488</v>
      </c>
      <c r="I45" s="44">
        <f t="shared" si="6"/>
        <v>4293703</v>
      </c>
      <c r="J45" s="44">
        <f t="shared" si="6"/>
        <v>29981915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29981915</v>
      </c>
      <c r="X45" s="44">
        <f t="shared" si="6"/>
        <v>10068557</v>
      </c>
      <c r="Y45" s="44">
        <f t="shared" si="6"/>
        <v>19913358</v>
      </c>
      <c r="Z45" s="45">
        <f>+IF(X45&lt;&gt;0,+(Y45/X45)*100,0)</f>
        <v>197.77767558946132</v>
      </c>
      <c r="AA45" s="46">
        <f>+AA26-AA44</f>
        <v>40871401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40793176</v>
      </c>
      <c r="F47" s="20">
        <v>40793176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10049000</v>
      </c>
      <c r="Y47" s="20">
        <v>-10049000</v>
      </c>
      <c r="Z47" s="47">
        <v>-100</v>
      </c>
      <c r="AA47" s="22">
        <v>40793176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40793176</v>
      </c>
      <c r="F50" s="52">
        <f t="shared" si="7"/>
        <v>40793176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10049000</v>
      </c>
      <c r="Y50" s="52">
        <f t="shared" si="7"/>
        <v>-10049000</v>
      </c>
      <c r="Z50" s="53">
        <f>+IF(X50&lt;&gt;0,+(Y50/X50)*100,0)</f>
        <v>-100</v>
      </c>
      <c r="AA50" s="54">
        <f>SUM(AA47:AA49)</f>
        <v>40793176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9261854</v>
      </c>
      <c r="D6" s="18"/>
      <c r="E6" s="19">
        <v>-17782888</v>
      </c>
      <c r="F6" s="20">
        <v>-17782888</v>
      </c>
      <c r="G6" s="20">
        <v>5290010</v>
      </c>
      <c r="H6" s="20">
        <v>809516</v>
      </c>
      <c r="I6" s="20">
        <v>907386</v>
      </c>
      <c r="J6" s="20">
        <v>7006912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7006912</v>
      </c>
      <c r="X6" s="20">
        <v>-4445706</v>
      </c>
      <c r="Y6" s="20">
        <v>11452618</v>
      </c>
      <c r="Z6" s="21">
        <v>-257.61078217947835</v>
      </c>
      <c r="AA6" s="22">
        <v>-17782888</v>
      </c>
    </row>
    <row r="7" spans="1:27" x14ac:dyDescent="0.25">
      <c r="A7" s="23" t="s">
        <v>35</v>
      </c>
      <c r="B7" s="17" t="s">
        <v>32</v>
      </c>
      <c r="C7" s="18">
        <v>3169958</v>
      </c>
      <c r="D7" s="18"/>
      <c r="E7" s="19">
        <v>1882020</v>
      </c>
      <c r="F7" s="20">
        <v>1882020</v>
      </c>
      <c r="G7" s="20">
        <v>430213</v>
      </c>
      <c r="H7" s="20">
        <v>314136</v>
      </c>
      <c r="I7" s="20">
        <v>400863</v>
      </c>
      <c r="J7" s="20">
        <v>1145212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1145212</v>
      </c>
      <c r="X7" s="20">
        <v>470520</v>
      </c>
      <c r="Y7" s="20">
        <v>674692</v>
      </c>
      <c r="Z7" s="21">
        <v>143.3928419620845</v>
      </c>
      <c r="AA7" s="22">
        <v>1882020</v>
      </c>
    </row>
    <row r="8" spans="1:27" x14ac:dyDescent="0.25">
      <c r="A8" s="23" t="s">
        <v>36</v>
      </c>
      <c r="B8" s="17" t="s">
        <v>32</v>
      </c>
      <c r="C8" s="18">
        <v>8715</v>
      </c>
      <c r="D8" s="18"/>
      <c r="E8" s="19"/>
      <c r="F8" s="20"/>
      <c r="G8" s="20">
        <v>94818</v>
      </c>
      <c r="H8" s="20">
        <v>-86103</v>
      </c>
      <c r="I8" s="20"/>
      <c r="J8" s="20">
        <v>8715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8715</v>
      </c>
      <c r="X8" s="20"/>
      <c r="Y8" s="20">
        <v>8715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12440527</v>
      </c>
      <c r="D13" s="29">
        <f>SUM(D6:D12)</f>
        <v>0</v>
      </c>
      <c r="E13" s="30">
        <f t="shared" si="0"/>
        <v>-15900868</v>
      </c>
      <c r="F13" s="31">
        <f t="shared" si="0"/>
        <v>-15900868</v>
      </c>
      <c r="G13" s="31">
        <f t="shared" si="0"/>
        <v>5815041</v>
      </c>
      <c r="H13" s="31">
        <f t="shared" si="0"/>
        <v>1037549</v>
      </c>
      <c r="I13" s="31">
        <f t="shared" si="0"/>
        <v>1308249</v>
      </c>
      <c r="J13" s="31">
        <f t="shared" si="0"/>
        <v>8160839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8160839</v>
      </c>
      <c r="X13" s="31">
        <f t="shared" si="0"/>
        <v>-3975186</v>
      </c>
      <c r="Y13" s="31">
        <f t="shared" si="0"/>
        <v>12136025</v>
      </c>
      <c r="Z13" s="32">
        <f>+IF(X13&lt;&gt;0,+(Y13/X13)*100,0)</f>
        <v>-305.29451955204109</v>
      </c>
      <c r="AA13" s="33">
        <f>SUM(AA6:AA12)</f>
        <v>-15900868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14407793</v>
      </c>
      <c r="D17" s="18"/>
      <c r="E17" s="19">
        <v>16695332</v>
      </c>
      <c r="F17" s="20">
        <v>16695332</v>
      </c>
      <c r="G17" s="24">
        <v>11379818</v>
      </c>
      <c r="H17" s="24">
        <v>-17333</v>
      </c>
      <c r="I17" s="24">
        <v>-17333</v>
      </c>
      <c r="J17" s="20">
        <v>11345152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11345152</v>
      </c>
      <c r="X17" s="20">
        <v>8417164</v>
      </c>
      <c r="Y17" s="24">
        <v>2927988</v>
      </c>
      <c r="Z17" s="25">
        <v>34.785920768562903</v>
      </c>
      <c r="AA17" s="26">
        <v>16695332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14407793</v>
      </c>
      <c r="D25" s="29">
        <f t="shared" ref="D25:Y25" si="1">SUM(D15:D24)</f>
        <v>0</v>
      </c>
      <c r="E25" s="35">
        <f t="shared" si="1"/>
        <v>16695332</v>
      </c>
      <c r="F25" s="36">
        <f t="shared" si="1"/>
        <v>16695332</v>
      </c>
      <c r="G25" s="36">
        <f t="shared" si="1"/>
        <v>11379818</v>
      </c>
      <c r="H25" s="36">
        <f t="shared" si="1"/>
        <v>-17333</v>
      </c>
      <c r="I25" s="36">
        <f t="shared" si="1"/>
        <v>-17333</v>
      </c>
      <c r="J25" s="36">
        <f t="shared" si="1"/>
        <v>11345152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11345152</v>
      </c>
      <c r="X25" s="36">
        <f t="shared" si="1"/>
        <v>8417164</v>
      </c>
      <c r="Y25" s="36">
        <f t="shared" si="1"/>
        <v>2927988</v>
      </c>
      <c r="Z25" s="37">
        <f>+IF(X25&lt;&gt;0,+(Y25/X25)*100,0)</f>
        <v>34.785920768562903</v>
      </c>
      <c r="AA25" s="38">
        <f>SUM(AA15:AA24)</f>
        <v>16695332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26848320</v>
      </c>
      <c r="D26" s="29">
        <f>+D13+D25</f>
        <v>0</v>
      </c>
      <c r="E26" s="30">
        <f t="shared" si="2"/>
        <v>794464</v>
      </c>
      <c r="F26" s="31">
        <f t="shared" si="2"/>
        <v>794464</v>
      </c>
      <c r="G26" s="31">
        <f t="shared" si="2"/>
        <v>17194859</v>
      </c>
      <c r="H26" s="31">
        <f t="shared" si="2"/>
        <v>1020216</v>
      </c>
      <c r="I26" s="31">
        <f t="shared" si="2"/>
        <v>1290916</v>
      </c>
      <c r="J26" s="31">
        <f t="shared" si="2"/>
        <v>19505991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19505991</v>
      </c>
      <c r="X26" s="31">
        <f t="shared" si="2"/>
        <v>4441978</v>
      </c>
      <c r="Y26" s="31">
        <f t="shared" si="2"/>
        <v>15064013</v>
      </c>
      <c r="Z26" s="32">
        <f>+IF(X26&lt;&gt;0,+(Y26/X26)*100,0)</f>
        <v>339.1284918565558</v>
      </c>
      <c r="AA26" s="33">
        <f>+AA13+AA25</f>
        <v>794464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4600</v>
      </c>
      <c r="I32" s="20">
        <v>-4600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4600</v>
      </c>
      <c r="I37" s="31">
        <f t="shared" si="3"/>
        <v>-4600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4600</v>
      </c>
      <c r="I44" s="31">
        <f t="shared" si="5"/>
        <v>-4600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26848320</v>
      </c>
      <c r="D45" s="42">
        <f t="shared" si="6"/>
        <v>0</v>
      </c>
      <c r="E45" s="43">
        <f t="shared" si="6"/>
        <v>794464</v>
      </c>
      <c r="F45" s="44">
        <f t="shared" si="6"/>
        <v>794464</v>
      </c>
      <c r="G45" s="44">
        <f t="shared" si="6"/>
        <v>17194859</v>
      </c>
      <c r="H45" s="44">
        <f t="shared" si="6"/>
        <v>1015616</v>
      </c>
      <c r="I45" s="44">
        <f t="shared" si="6"/>
        <v>1295516</v>
      </c>
      <c r="J45" s="44">
        <f t="shared" si="6"/>
        <v>19505991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19505991</v>
      </c>
      <c r="X45" s="44">
        <f t="shared" si="6"/>
        <v>4441978</v>
      </c>
      <c r="Y45" s="44">
        <f t="shared" si="6"/>
        <v>15064013</v>
      </c>
      <c r="Z45" s="45">
        <f>+IF(X45&lt;&gt;0,+(Y45/X45)*100,0)</f>
        <v>339.1284918565558</v>
      </c>
      <c r="AA45" s="46">
        <f>+AA26-AA44</f>
        <v>794464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-4863306</v>
      </c>
      <c r="F47" s="20">
        <v>-4863306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-1215792</v>
      </c>
      <c r="Y47" s="20">
        <v>1215792</v>
      </c>
      <c r="Z47" s="47">
        <v>-100</v>
      </c>
      <c r="AA47" s="22">
        <v>-4863306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-4863306</v>
      </c>
      <c r="F50" s="52">
        <f t="shared" si="7"/>
        <v>-4863306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-1215792</v>
      </c>
      <c r="Y50" s="52">
        <f t="shared" si="7"/>
        <v>1215792</v>
      </c>
      <c r="Z50" s="53">
        <f>+IF(X50&lt;&gt;0,+(Y50/X50)*100,0)</f>
        <v>-100</v>
      </c>
      <c r="AA50" s="54">
        <f>SUM(AA47:AA49)</f>
        <v>-4863306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26255053</v>
      </c>
      <c r="D6" s="18"/>
      <c r="E6" s="19">
        <v>15987247</v>
      </c>
      <c r="F6" s="20">
        <v>15987247</v>
      </c>
      <c r="G6" s="20">
        <v>3149997</v>
      </c>
      <c r="H6" s="20">
        <v>3064124</v>
      </c>
      <c r="I6" s="20">
        <v>2686846</v>
      </c>
      <c r="J6" s="20">
        <v>8900967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8900967</v>
      </c>
      <c r="X6" s="20">
        <v>6082063</v>
      </c>
      <c r="Y6" s="20">
        <v>2818904</v>
      </c>
      <c r="Z6" s="21">
        <v>46.347826387197898</v>
      </c>
      <c r="AA6" s="22">
        <v>15987247</v>
      </c>
    </row>
    <row r="7" spans="1:27" x14ac:dyDescent="0.25">
      <c r="A7" s="23" t="s">
        <v>35</v>
      </c>
      <c r="B7" s="17" t="s">
        <v>32</v>
      </c>
      <c r="C7" s="18">
        <v>17002159</v>
      </c>
      <c r="D7" s="18"/>
      <c r="E7" s="19">
        <v>41516183</v>
      </c>
      <c r="F7" s="20">
        <v>41516183</v>
      </c>
      <c r="G7" s="20">
        <v>17551761</v>
      </c>
      <c r="H7" s="20">
        <v>-1548589</v>
      </c>
      <c r="I7" s="20">
        <v>402911</v>
      </c>
      <c r="J7" s="20">
        <v>16406083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16406083</v>
      </c>
      <c r="X7" s="20">
        <v>36868091</v>
      </c>
      <c r="Y7" s="20">
        <v>-20462008</v>
      </c>
      <c r="Z7" s="21">
        <v>-55.50058992747956</v>
      </c>
      <c r="AA7" s="22">
        <v>41516183</v>
      </c>
    </row>
    <row r="8" spans="1:27" x14ac:dyDescent="0.25">
      <c r="A8" s="23" t="s">
        <v>36</v>
      </c>
      <c r="B8" s="17" t="s">
        <v>32</v>
      </c>
      <c r="C8" s="18">
        <v>1392831</v>
      </c>
      <c r="D8" s="18"/>
      <c r="E8" s="19">
        <v>-1108270</v>
      </c>
      <c r="F8" s="20">
        <v>-1108270</v>
      </c>
      <c r="G8" s="20">
        <v>2732718</v>
      </c>
      <c r="H8" s="20">
        <v>-1758236</v>
      </c>
      <c r="I8" s="20">
        <v>-36983</v>
      </c>
      <c r="J8" s="20">
        <v>937499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937499</v>
      </c>
      <c r="X8" s="20">
        <v>-245650</v>
      </c>
      <c r="Y8" s="20">
        <v>1183149</v>
      </c>
      <c r="Z8" s="21">
        <v>-481.64013840830455</v>
      </c>
      <c r="AA8" s="22">
        <v>-1108270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44650043</v>
      </c>
      <c r="D13" s="29">
        <f>SUM(D6:D12)</f>
        <v>0</v>
      </c>
      <c r="E13" s="30">
        <f t="shared" si="0"/>
        <v>56395160</v>
      </c>
      <c r="F13" s="31">
        <f t="shared" si="0"/>
        <v>56395160</v>
      </c>
      <c r="G13" s="31">
        <f t="shared" si="0"/>
        <v>23434476</v>
      </c>
      <c r="H13" s="31">
        <f t="shared" si="0"/>
        <v>-242701</v>
      </c>
      <c r="I13" s="31">
        <f t="shared" si="0"/>
        <v>3052774</v>
      </c>
      <c r="J13" s="31">
        <f t="shared" si="0"/>
        <v>26244549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26244549</v>
      </c>
      <c r="X13" s="31">
        <f t="shared" si="0"/>
        <v>42704504</v>
      </c>
      <c r="Y13" s="31">
        <f t="shared" si="0"/>
        <v>-16459955</v>
      </c>
      <c r="Z13" s="32">
        <f>+IF(X13&lt;&gt;0,+(Y13/X13)*100,0)</f>
        <v>-38.543838373582332</v>
      </c>
      <c r="AA13" s="33">
        <f>SUM(AA6:AA12)</f>
        <v>56395160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-4217262</v>
      </c>
      <c r="D17" s="18"/>
      <c r="E17" s="19">
        <v>263000</v>
      </c>
      <c r="F17" s="20">
        <v>263000</v>
      </c>
      <c r="G17" s="24">
        <v>825103</v>
      </c>
      <c r="H17" s="24"/>
      <c r="I17" s="24">
        <v>-113666</v>
      </c>
      <c r="J17" s="20">
        <v>711437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711437</v>
      </c>
      <c r="X17" s="20">
        <v>761752</v>
      </c>
      <c r="Y17" s="24">
        <v>-50315</v>
      </c>
      <c r="Z17" s="25">
        <v>-6.6051680862012834</v>
      </c>
      <c r="AA17" s="26">
        <v>263000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-4217262</v>
      </c>
      <c r="D25" s="29">
        <f t="shared" ref="D25:Y25" si="1">SUM(D15:D24)</f>
        <v>0</v>
      </c>
      <c r="E25" s="35">
        <f t="shared" si="1"/>
        <v>263000</v>
      </c>
      <c r="F25" s="36">
        <f t="shared" si="1"/>
        <v>263000</v>
      </c>
      <c r="G25" s="36">
        <f t="shared" si="1"/>
        <v>825103</v>
      </c>
      <c r="H25" s="36">
        <f t="shared" si="1"/>
        <v>0</v>
      </c>
      <c r="I25" s="36">
        <f t="shared" si="1"/>
        <v>-113666</v>
      </c>
      <c r="J25" s="36">
        <f t="shared" si="1"/>
        <v>711437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711437</v>
      </c>
      <c r="X25" s="36">
        <f t="shared" si="1"/>
        <v>761752</v>
      </c>
      <c r="Y25" s="36">
        <f t="shared" si="1"/>
        <v>-50315</v>
      </c>
      <c r="Z25" s="37">
        <f>+IF(X25&lt;&gt;0,+(Y25/X25)*100,0)</f>
        <v>-6.6051680862012834</v>
      </c>
      <c r="AA25" s="38">
        <f>SUM(AA15:AA24)</f>
        <v>263000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40432781</v>
      </c>
      <c r="D26" s="29">
        <f>+D13+D25</f>
        <v>0</v>
      </c>
      <c r="E26" s="30">
        <f t="shared" si="2"/>
        <v>56658160</v>
      </c>
      <c r="F26" s="31">
        <f t="shared" si="2"/>
        <v>56658160</v>
      </c>
      <c r="G26" s="31">
        <f t="shared" si="2"/>
        <v>24259579</v>
      </c>
      <c r="H26" s="31">
        <f t="shared" si="2"/>
        <v>-242701</v>
      </c>
      <c r="I26" s="31">
        <f t="shared" si="2"/>
        <v>2939108</v>
      </c>
      <c r="J26" s="31">
        <f t="shared" si="2"/>
        <v>26955986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26955986</v>
      </c>
      <c r="X26" s="31">
        <f t="shared" si="2"/>
        <v>43466256</v>
      </c>
      <c r="Y26" s="31">
        <f t="shared" si="2"/>
        <v>-16510270</v>
      </c>
      <c r="Z26" s="32">
        <f>+IF(X26&lt;&gt;0,+(Y26/X26)*100,0)</f>
        <v>-37.984108868267832</v>
      </c>
      <c r="AA26" s="33">
        <f>+AA13+AA25</f>
        <v>56658160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-584839</v>
      </c>
      <c r="H32" s="20"/>
      <c r="I32" s="20"/>
      <c r="J32" s="20">
        <v>-584839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-584839</v>
      </c>
      <c r="X32" s="20"/>
      <c r="Y32" s="20">
        <v>-584839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-584839</v>
      </c>
      <c r="H37" s="31">
        <f t="shared" si="3"/>
        <v>0</v>
      </c>
      <c r="I37" s="31">
        <f t="shared" si="3"/>
        <v>0</v>
      </c>
      <c r="J37" s="31">
        <f t="shared" si="3"/>
        <v>-584839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-584839</v>
      </c>
      <c r="X37" s="31">
        <f t="shared" si="3"/>
        <v>0</v>
      </c>
      <c r="Y37" s="31">
        <f t="shared" si="3"/>
        <v>-584839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10249000</v>
      </c>
      <c r="F40" s="20">
        <v>10249000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2710071</v>
      </c>
      <c r="Y40" s="20">
        <v>-2710071</v>
      </c>
      <c r="Z40" s="21">
        <v>-100</v>
      </c>
      <c r="AA40" s="22">
        <v>10249000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10249000</v>
      </c>
      <c r="F43" s="36">
        <f t="shared" si="4"/>
        <v>10249000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2710071</v>
      </c>
      <c r="Y43" s="36">
        <f t="shared" si="4"/>
        <v>-2710071</v>
      </c>
      <c r="Z43" s="37">
        <f>+IF(X43&lt;&gt;0,+(Y43/X43)*100,0)</f>
        <v>-100</v>
      </c>
      <c r="AA43" s="38">
        <f>SUM(AA39:AA42)</f>
        <v>10249000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10249000</v>
      </c>
      <c r="F44" s="31">
        <f t="shared" si="5"/>
        <v>10249000</v>
      </c>
      <c r="G44" s="31">
        <f t="shared" si="5"/>
        <v>-584839</v>
      </c>
      <c r="H44" s="31">
        <f t="shared" si="5"/>
        <v>0</v>
      </c>
      <c r="I44" s="31">
        <f t="shared" si="5"/>
        <v>0</v>
      </c>
      <c r="J44" s="31">
        <f t="shared" si="5"/>
        <v>-584839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-584839</v>
      </c>
      <c r="X44" s="31">
        <f t="shared" si="5"/>
        <v>2710071</v>
      </c>
      <c r="Y44" s="31">
        <f t="shared" si="5"/>
        <v>-3294910</v>
      </c>
      <c r="Z44" s="32">
        <f>+IF(X44&lt;&gt;0,+(Y44/X44)*100,0)</f>
        <v>-121.58020952218595</v>
      </c>
      <c r="AA44" s="33">
        <f>+AA37+AA43</f>
        <v>10249000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40432781</v>
      </c>
      <c r="D45" s="42">
        <f t="shared" si="6"/>
        <v>0</v>
      </c>
      <c r="E45" s="43">
        <f t="shared" si="6"/>
        <v>46409160</v>
      </c>
      <c r="F45" s="44">
        <f t="shared" si="6"/>
        <v>46409160</v>
      </c>
      <c r="G45" s="44">
        <f t="shared" si="6"/>
        <v>24844418</v>
      </c>
      <c r="H45" s="44">
        <f t="shared" si="6"/>
        <v>-242701</v>
      </c>
      <c r="I45" s="44">
        <f t="shared" si="6"/>
        <v>2939108</v>
      </c>
      <c r="J45" s="44">
        <f t="shared" si="6"/>
        <v>27540825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27540825</v>
      </c>
      <c r="X45" s="44">
        <f t="shared" si="6"/>
        <v>40756185</v>
      </c>
      <c r="Y45" s="44">
        <f t="shared" si="6"/>
        <v>-13215360</v>
      </c>
      <c r="Z45" s="45">
        <f>+IF(X45&lt;&gt;0,+(Y45/X45)*100,0)</f>
        <v>-32.425409787496058</v>
      </c>
      <c r="AA45" s="46">
        <f>+AA26-AA44</f>
        <v>46409160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10353000</v>
      </c>
      <c r="F47" s="20">
        <v>10353000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4700025</v>
      </c>
      <c r="Y47" s="20">
        <v>-4700025</v>
      </c>
      <c r="Z47" s="47">
        <v>-100</v>
      </c>
      <c r="AA47" s="22">
        <v>10353000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10353000</v>
      </c>
      <c r="F50" s="52">
        <f t="shared" si="7"/>
        <v>10353000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4700025</v>
      </c>
      <c r="Y50" s="52">
        <f t="shared" si="7"/>
        <v>-4700025</v>
      </c>
      <c r="Z50" s="53">
        <f>+IF(X50&lt;&gt;0,+(Y50/X50)*100,0)</f>
        <v>-100</v>
      </c>
      <c r="AA50" s="54">
        <f>SUM(AA47:AA49)</f>
        <v>10353000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596870463</v>
      </c>
      <c r="D6" s="18"/>
      <c r="E6" s="19">
        <v>577851010</v>
      </c>
      <c r="F6" s="20">
        <v>571293278</v>
      </c>
      <c r="G6" s="20">
        <v>615777125</v>
      </c>
      <c r="H6" s="20">
        <v>10041774</v>
      </c>
      <c r="I6" s="20">
        <v>5593770</v>
      </c>
      <c r="J6" s="20">
        <v>631412669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631412669</v>
      </c>
      <c r="X6" s="20">
        <v>535357488</v>
      </c>
      <c r="Y6" s="20">
        <v>96055181</v>
      </c>
      <c r="Z6" s="21">
        <v>17.942250394002148</v>
      </c>
      <c r="AA6" s="22">
        <v>571293278</v>
      </c>
    </row>
    <row r="7" spans="1:27" x14ac:dyDescent="0.25">
      <c r="A7" s="23" t="s">
        <v>35</v>
      </c>
      <c r="B7" s="17" t="s">
        <v>32</v>
      </c>
      <c r="C7" s="18">
        <v>10267544</v>
      </c>
      <c r="D7" s="18"/>
      <c r="E7" s="19">
        <v>-1118034</v>
      </c>
      <c r="F7" s="20">
        <v>-1118034</v>
      </c>
      <c r="G7" s="20">
        <v>17372491</v>
      </c>
      <c r="H7" s="20">
        <v>-4880785</v>
      </c>
      <c r="I7" s="20">
        <v>1117697</v>
      </c>
      <c r="J7" s="20">
        <v>13609403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13609403</v>
      </c>
      <c r="X7" s="20">
        <v>-1013364</v>
      </c>
      <c r="Y7" s="20">
        <v>14622767</v>
      </c>
      <c r="Z7" s="21">
        <v>-1442.9925475939544</v>
      </c>
      <c r="AA7" s="22">
        <v>-1118034</v>
      </c>
    </row>
    <row r="8" spans="1:27" x14ac:dyDescent="0.25">
      <c r="A8" s="23" t="s">
        <v>36</v>
      </c>
      <c r="B8" s="17" t="s">
        <v>32</v>
      </c>
      <c r="C8" s="18">
        <v>1226053</v>
      </c>
      <c r="D8" s="18"/>
      <c r="E8" s="19">
        <v>1357561</v>
      </c>
      <c r="F8" s="20">
        <v>1357561</v>
      </c>
      <c r="G8" s="20">
        <v>1189749</v>
      </c>
      <c r="H8" s="20">
        <v>77980</v>
      </c>
      <c r="I8" s="20">
        <v>39013</v>
      </c>
      <c r="J8" s="20">
        <v>1306742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1306742</v>
      </c>
      <c r="X8" s="20">
        <v>1270879</v>
      </c>
      <c r="Y8" s="20">
        <v>35863</v>
      </c>
      <c r="Z8" s="21">
        <v>2.8219051538344719</v>
      </c>
      <c r="AA8" s="22">
        <v>1357561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-56104264</v>
      </c>
      <c r="D10" s="18"/>
      <c r="E10" s="19">
        <v>-8901214</v>
      </c>
      <c r="F10" s="20">
        <v>-8901214</v>
      </c>
      <c r="G10" s="20">
        <v>-56863538</v>
      </c>
      <c r="H10" s="20">
        <v>-1092074</v>
      </c>
      <c r="I10" s="20">
        <v>-771188</v>
      </c>
      <c r="J10" s="20">
        <v>-58726800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-58726800</v>
      </c>
      <c r="X10" s="20">
        <v>-8901214</v>
      </c>
      <c r="Y10" s="20">
        <v>-49825586</v>
      </c>
      <c r="Z10" s="21">
        <v>559.76169093339399</v>
      </c>
      <c r="AA10" s="22">
        <v>-8901214</v>
      </c>
    </row>
    <row r="11" spans="1:27" x14ac:dyDescent="0.25">
      <c r="A11" s="23" t="s">
        <v>39</v>
      </c>
      <c r="B11" s="17" t="s">
        <v>32</v>
      </c>
      <c r="C11" s="18">
        <v>741862</v>
      </c>
      <c r="D11" s="18"/>
      <c r="E11" s="19">
        <v>103709</v>
      </c>
      <c r="F11" s="20">
        <v>103709</v>
      </c>
      <c r="G11" s="24">
        <v>855017</v>
      </c>
      <c r="H11" s="24">
        <v>-275506</v>
      </c>
      <c r="I11" s="24">
        <v>596885</v>
      </c>
      <c r="J11" s="20">
        <v>1176396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1176396</v>
      </c>
      <c r="X11" s="20">
        <v>103709</v>
      </c>
      <c r="Y11" s="24">
        <v>1072687</v>
      </c>
      <c r="Z11" s="25">
        <v>1034.323925599514</v>
      </c>
      <c r="AA11" s="26">
        <v>103709</v>
      </c>
    </row>
    <row r="12" spans="1:27" x14ac:dyDescent="0.25">
      <c r="A12" s="23" t="s">
        <v>40</v>
      </c>
      <c r="B12" s="17" t="s">
        <v>32</v>
      </c>
      <c r="C12" s="18">
        <v>-998667</v>
      </c>
      <c r="D12" s="18"/>
      <c r="E12" s="19"/>
      <c r="F12" s="20"/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/>
      <c r="Y12" s="20">
        <v>-998667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552002991</v>
      </c>
      <c r="D13" s="29">
        <f>SUM(D6:D12)</f>
        <v>0</v>
      </c>
      <c r="E13" s="30">
        <f t="shared" si="0"/>
        <v>569293032</v>
      </c>
      <c r="F13" s="31">
        <f t="shared" si="0"/>
        <v>562735300</v>
      </c>
      <c r="G13" s="31">
        <f t="shared" si="0"/>
        <v>577332177</v>
      </c>
      <c r="H13" s="31">
        <f t="shared" si="0"/>
        <v>3871389</v>
      </c>
      <c r="I13" s="31">
        <f t="shared" si="0"/>
        <v>6576177</v>
      </c>
      <c r="J13" s="31">
        <f t="shared" si="0"/>
        <v>587779743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587779743</v>
      </c>
      <c r="X13" s="31">
        <f t="shared" si="0"/>
        <v>526817498</v>
      </c>
      <c r="Y13" s="31">
        <f t="shared" si="0"/>
        <v>60962245</v>
      </c>
      <c r="Z13" s="32">
        <f>+IF(X13&lt;&gt;0,+(Y13/X13)*100,0)</f>
        <v>11.571795779645877</v>
      </c>
      <c r="AA13" s="33">
        <f>SUM(AA6:AA12)</f>
        <v>562735300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121799795</v>
      </c>
      <c r="D17" s="18"/>
      <c r="E17" s="19">
        <v>115472333</v>
      </c>
      <c r="F17" s="20">
        <v>122030065</v>
      </c>
      <c r="G17" s="24">
        <v>121039209</v>
      </c>
      <c r="H17" s="24">
        <v>-942475</v>
      </c>
      <c r="I17" s="24">
        <v>1585943</v>
      </c>
      <c r="J17" s="20">
        <v>121682677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121682677</v>
      </c>
      <c r="X17" s="20">
        <v>123068341</v>
      </c>
      <c r="Y17" s="24">
        <v>-1385664</v>
      </c>
      <c r="Z17" s="25">
        <v>-1.1259305104307857</v>
      </c>
      <c r="AA17" s="26">
        <v>122030065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121799795</v>
      </c>
      <c r="D25" s="29">
        <f t="shared" ref="D25:Y25" si="1">SUM(D15:D24)</f>
        <v>0</v>
      </c>
      <c r="E25" s="35">
        <f t="shared" si="1"/>
        <v>115472333</v>
      </c>
      <c r="F25" s="36">
        <f t="shared" si="1"/>
        <v>122030065</v>
      </c>
      <c r="G25" s="36">
        <f t="shared" si="1"/>
        <v>121039209</v>
      </c>
      <c r="H25" s="36">
        <f t="shared" si="1"/>
        <v>-942475</v>
      </c>
      <c r="I25" s="36">
        <f t="shared" si="1"/>
        <v>1585943</v>
      </c>
      <c r="J25" s="36">
        <f t="shared" si="1"/>
        <v>121682677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121682677</v>
      </c>
      <c r="X25" s="36">
        <f t="shared" si="1"/>
        <v>123068341</v>
      </c>
      <c r="Y25" s="36">
        <f t="shared" si="1"/>
        <v>-1385664</v>
      </c>
      <c r="Z25" s="37">
        <f>+IF(X25&lt;&gt;0,+(Y25/X25)*100,0)</f>
        <v>-1.1259305104307857</v>
      </c>
      <c r="AA25" s="38">
        <f>SUM(AA15:AA24)</f>
        <v>122030065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673802786</v>
      </c>
      <c r="D26" s="29">
        <f>+D13+D25</f>
        <v>0</v>
      </c>
      <c r="E26" s="30">
        <f t="shared" si="2"/>
        <v>684765365</v>
      </c>
      <c r="F26" s="31">
        <f t="shared" si="2"/>
        <v>684765365</v>
      </c>
      <c r="G26" s="31">
        <f t="shared" si="2"/>
        <v>698371386</v>
      </c>
      <c r="H26" s="31">
        <f t="shared" si="2"/>
        <v>2928914</v>
      </c>
      <c r="I26" s="31">
        <f t="shared" si="2"/>
        <v>8162120</v>
      </c>
      <c r="J26" s="31">
        <f t="shared" si="2"/>
        <v>709462420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709462420</v>
      </c>
      <c r="X26" s="31">
        <f t="shared" si="2"/>
        <v>649885839</v>
      </c>
      <c r="Y26" s="31">
        <f t="shared" si="2"/>
        <v>59576581</v>
      </c>
      <c r="Z26" s="32">
        <f>+IF(X26&lt;&gt;0,+(Y26/X26)*100,0)</f>
        <v>9.1672379093030223</v>
      </c>
      <c r="AA26" s="33">
        <f>+AA13+AA25</f>
        <v>684765365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1447454</v>
      </c>
      <c r="D30" s="18"/>
      <c r="E30" s="19">
        <v>1600889</v>
      </c>
      <c r="F30" s="20">
        <v>1600889</v>
      </c>
      <c r="G30" s="20">
        <v>1447454</v>
      </c>
      <c r="H30" s="20"/>
      <c r="I30" s="20"/>
      <c r="J30" s="20">
        <v>1447454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1447454</v>
      </c>
      <c r="X30" s="20">
        <v>1447454</v>
      </c>
      <c r="Y30" s="20"/>
      <c r="Z30" s="21"/>
      <c r="AA30" s="22">
        <v>1600889</v>
      </c>
    </row>
    <row r="31" spans="1:27" x14ac:dyDescent="0.25">
      <c r="A31" s="23" t="s">
        <v>58</v>
      </c>
      <c r="B31" s="39" t="s">
        <v>32</v>
      </c>
      <c r="C31" s="18">
        <v>1806185</v>
      </c>
      <c r="D31" s="18"/>
      <c r="E31" s="19">
        <v>2478231</v>
      </c>
      <c r="F31" s="20">
        <v>2478231</v>
      </c>
      <c r="G31" s="20">
        <v>1872910</v>
      </c>
      <c r="H31" s="20">
        <v>87448</v>
      </c>
      <c r="I31" s="20">
        <v>57651</v>
      </c>
      <c r="J31" s="20">
        <v>2018009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2018009</v>
      </c>
      <c r="X31" s="20">
        <v>1915731</v>
      </c>
      <c r="Y31" s="20">
        <v>102278</v>
      </c>
      <c r="Z31" s="21">
        <v>5.3388497654420162</v>
      </c>
      <c r="AA31" s="22">
        <v>2478231</v>
      </c>
    </row>
    <row r="32" spans="1:27" x14ac:dyDescent="0.25">
      <c r="A32" s="23" t="s">
        <v>59</v>
      </c>
      <c r="B32" s="17" t="s">
        <v>32</v>
      </c>
      <c r="C32" s="18">
        <v>-1562432</v>
      </c>
      <c r="D32" s="18"/>
      <c r="E32" s="19">
        <v>-3167409</v>
      </c>
      <c r="F32" s="20">
        <v>-3167409</v>
      </c>
      <c r="G32" s="20">
        <v>-3437889</v>
      </c>
      <c r="H32" s="20">
        <v>95570</v>
      </c>
      <c r="I32" s="20">
        <v>331931</v>
      </c>
      <c r="J32" s="20">
        <v>-3010388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-3010388</v>
      </c>
      <c r="X32" s="20">
        <v>-3172409</v>
      </c>
      <c r="Y32" s="20">
        <v>162021</v>
      </c>
      <c r="Z32" s="21">
        <v>-5.1071914119522424</v>
      </c>
      <c r="AA32" s="22">
        <v>-3167409</v>
      </c>
    </row>
    <row r="33" spans="1:27" x14ac:dyDescent="0.25">
      <c r="A33" s="23" t="s">
        <v>60</v>
      </c>
      <c r="B33" s="17" t="s">
        <v>32</v>
      </c>
      <c r="C33" s="18">
        <v>-7087713</v>
      </c>
      <c r="D33" s="18"/>
      <c r="E33" s="19"/>
      <c r="F33" s="20"/>
      <c r="G33" s="20">
        <v>-5314293</v>
      </c>
      <c r="H33" s="20">
        <v>-1763678</v>
      </c>
      <c r="I33" s="20">
        <v>-513417</v>
      </c>
      <c r="J33" s="20">
        <v>-7591388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-7591388</v>
      </c>
      <c r="X33" s="20"/>
      <c r="Y33" s="20">
        <v>-7591388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4422246</v>
      </c>
      <c r="D34" s="18"/>
      <c r="E34" s="19">
        <v>10939177</v>
      </c>
      <c r="F34" s="20">
        <v>10939177</v>
      </c>
      <c r="G34" s="20">
        <v>4389827</v>
      </c>
      <c r="H34" s="20">
        <v>184271</v>
      </c>
      <c r="I34" s="20">
        <v>188055</v>
      </c>
      <c r="J34" s="20">
        <v>4762153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4762153</v>
      </c>
      <c r="X34" s="20">
        <v>8819904</v>
      </c>
      <c r="Y34" s="20">
        <v>-4057751</v>
      </c>
      <c r="Z34" s="21">
        <v>-46.00674791925173</v>
      </c>
      <c r="AA34" s="22">
        <v>10939177</v>
      </c>
    </row>
    <row r="35" spans="1:27" x14ac:dyDescent="0.25">
      <c r="A35" s="23" t="s">
        <v>39</v>
      </c>
      <c r="B35" s="17" t="s">
        <v>32</v>
      </c>
      <c r="C35" s="18">
        <v>5475138</v>
      </c>
      <c r="D35" s="18"/>
      <c r="E35" s="19">
        <v>633540</v>
      </c>
      <c r="F35" s="20">
        <v>633540</v>
      </c>
      <c r="G35" s="20">
        <v>6839507</v>
      </c>
      <c r="H35" s="20">
        <v>184055</v>
      </c>
      <c r="I35" s="20">
        <v>109403</v>
      </c>
      <c r="J35" s="20">
        <v>7132965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7132965</v>
      </c>
      <c r="X35" s="20">
        <v>158385</v>
      </c>
      <c r="Y35" s="20">
        <v>6974580</v>
      </c>
      <c r="Z35" s="21">
        <v>4403.5609432711435</v>
      </c>
      <c r="AA35" s="22">
        <v>633540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4500878</v>
      </c>
      <c r="D37" s="29">
        <f t="shared" ref="D37:Y37" si="3">SUM(D29:D36)</f>
        <v>0</v>
      </c>
      <c r="E37" s="30">
        <f t="shared" si="3"/>
        <v>12484428</v>
      </c>
      <c r="F37" s="31">
        <f t="shared" si="3"/>
        <v>12484428</v>
      </c>
      <c r="G37" s="31">
        <f t="shared" si="3"/>
        <v>5797516</v>
      </c>
      <c r="H37" s="31">
        <f t="shared" si="3"/>
        <v>-1212334</v>
      </c>
      <c r="I37" s="31">
        <f t="shared" si="3"/>
        <v>173623</v>
      </c>
      <c r="J37" s="31">
        <f t="shared" si="3"/>
        <v>4758805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4758805</v>
      </c>
      <c r="X37" s="31">
        <f t="shared" si="3"/>
        <v>9169065</v>
      </c>
      <c r="Y37" s="31">
        <f t="shared" si="3"/>
        <v>-4410260</v>
      </c>
      <c r="Z37" s="32">
        <f>+IF(X37&lt;&gt;0,+(Y37/X37)*100,0)</f>
        <v>-48.099342735600629</v>
      </c>
      <c r="AA37" s="33">
        <f>SUM(AA29:AA36)</f>
        <v>12484428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9819981</v>
      </c>
      <c r="D39" s="18"/>
      <c r="E39" s="19">
        <v>8219095</v>
      </c>
      <c r="F39" s="20">
        <v>8219095</v>
      </c>
      <c r="G39" s="20">
        <v>9819981</v>
      </c>
      <c r="H39" s="20"/>
      <c r="I39" s="20"/>
      <c r="J39" s="20">
        <v>9819981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9819981</v>
      </c>
      <c r="X39" s="20">
        <v>9819981</v>
      </c>
      <c r="Y39" s="20"/>
      <c r="Z39" s="21"/>
      <c r="AA39" s="22">
        <v>8219095</v>
      </c>
    </row>
    <row r="40" spans="1:27" x14ac:dyDescent="0.25">
      <c r="A40" s="23" t="s">
        <v>61</v>
      </c>
      <c r="B40" s="17" t="s">
        <v>32</v>
      </c>
      <c r="C40" s="18">
        <v>68598936</v>
      </c>
      <c r="D40" s="18"/>
      <c r="E40" s="19">
        <v>70674512</v>
      </c>
      <c r="F40" s="20">
        <v>70674512</v>
      </c>
      <c r="G40" s="20">
        <v>69124655</v>
      </c>
      <c r="H40" s="20">
        <v>525720</v>
      </c>
      <c r="I40" s="20">
        <v>525720</v>
      </c>
      <c r="J40" s="20">
        <v>70176095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70176095</v>
      </c>
      <c r="X40" s="20">
        <v>66050635</v>
      </c>
      <c r="Y40" s="20">
        <v>4125460</v>
      </c>
      <c r="Z40" s="21">
        <v>6.245905130208059</v>
      </c>
      <c r="AA40" s="22">
        <v>70674512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2283122</v>
      </c>
      <c r="D42" s="18"/>
      <c r="E42" s="19">
        <v>2708624</v>
      </c>
      <c r="F42" s="20">
        <v>2708624</v>
      </c>
      <c r="G42" s="20">
        <v>2323767</v>
      </c>
      <c r="H42" s="20">
        <v>20409</v>
      </c>
      <c r="I42" s="20">
        <v>30527</v>
      </c>
      <c r="J42" s="20">
        <v>2374703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2374703</v>
      </c>
      <c r="X42" s="20">
        <v>2433881</v>
      </c>
      <c r="Y42" s="20">
        <v>-59178</v>
      </c>
      <c r="Z42" s="21">
        <v>-2.4314253654965055</v>
      </c>
      <c r="AA42" s="22">
        <v>2708624</v>
      </c>
    </row>
    <row r="43" spans="1:27" x14ac:dyDescent="0.25">
      <c r="A43" s="27" t="s">
        <v>67</v>
      </c>
      <c r="B43" s="34" t="s">
        <v>32</v>
      </c>
      <c r="C43" s="29">
        <f>SUM(C39:C42)</f>
        <v>80702039</v>
      </c>
      <c r="D43" s="29">
        <f t="shared" ref="D43:Y43" si="4">SUM(D39:D42)</f>
        <v>0</v>
      </c>
      <c r="E43" s="35">
        <f t="shared" si="4"/>
        <v>81602231</v>
      </c>
      <c r="F43" s="36">
        <f t="shared" si="4"/>
        <v>81602231</v>
      </c>
      <c r="G43" s="36">
        <f t="shared" si="4"/>
        <v>81268403</v>
      </c>
      <c r="H43" s="36">
        <f t="shared" si="4"/>
        <v>546129</v>
      </c>
      <c r="I43" s="36">
        <f t="shared" si="4"/>
        <v>556247</v>
      </c>
      <c r="J43" s="36">
        <f t="shared" si="4"/>
        <v>82370779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82370779</v>
      </c>
      <c r="X43" s="36">
        <f t="shared" si="4"/>
        <v>78304497</v>
      </c>
      <c r="Y43" s="36">
        <f t="shared" si="4"/>
        <v>4066282</v>
      </c>
      <c r="Z43" s="37">
        <f>+IF(X43&lt;&gt;0,+(Y43/X43)*100,0)</f>
        <v>5.1929099295535988</v>
      </c>
      <c r="AA43" s="38">
        <f>SUM(AA39:AA42)</f>
        <v>81602231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85202917</v>
      </c>
      <c r="D44" s="29">
        <f>+D37+D43</f>
        <v>0</v>
      </c>
      <c r="E44" s="30">
        <f t="shared" si="5"/>
        <v>94086659</v>
      </c>
      <c r="F44" s="31">
        <f t="shared" si="5"/>
        <v>94086659</v>
      </c>
      <c r="G44" s="31">
        <f t="shared" si="5"/>
        <v>87065919</v>
      </c>
      <c r="H44" s="31">
        <f t="shared" si="5"/>
        <v>-666205</v>
      </c>
      <c r="I44" s="31">
        <f t="shared" si="5"/>
        <v>729870</v>
      </c>
      <c r="J44" s="31">
        <f t="shared" si="5"/>
        <v>87129584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87129584</v>
      </c>
      <c r="X44" s="31">
        <f t="shared" si="5"/>
        <v>87473562</v>
      </c>
      <c r="Y44" s="31">
        <f t="shared" si="5"/>
        <v>-343978</v>
      </c>
      <c r="Z44" s="32">
        <f>+IF(X44&lt;&gt;0,+(Y44/X44)*100,0)</f>
        <v>-0.39323653014153009</v>
      </c>
      <c r="AA44" s="33">
        <f>+AA37+AA43</f>
        <v>94086659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588599869</v>
      </c>
      <c r="D45" s="42">
        <f t="shared" si="6"/>
        <v>0</v>
      </c>
      <c r="E45" s="43">
        <f t="shared" si="6"/>
        <v>590678706</v>
      </c>
      <c r="F45" s="44">
        <f t="shared" si="6"/>
        <v>590678706</v>
      </c>
      <c r="G45" s="44">
        <f t="shared" si="6"/>
        <v>611305467</v>
      </c>
      <c r="H45" s="44">
        <f t="shared" si="6"/>
        <v>3595119</v>
      </c>
      <c r="I45" s="44">
        <f t="shared" si="6"/>
        <v>7432250</v>
      </c>
      <c r="J45" s="44">
        <f t="shared" si="6"/>
        <v>622332836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622332836</v>
      </c>
      <c r="X45" s="44">
        <f t="shared" si="6"/>
        <v>562412277</v>
      </c>
      <c r="Y45" s="44">
        <f t="shared" si="6"/>
        <v>59920559</v>
      </c>
      <c r="Z45" s="45">
        <f>+IF(X45&lt;&gt;0,+(Y45/X45)*100,0)</f>
        <v>10.654205366857594</v>
      </c>
      <c r="AA45" s="46">
        <f>+AA26-AA44</f>
        <v>590678706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73939057</v>
      </c>
      <c r="D47" s="18"/>
      <c r="E47" s="19">
        <v>116736316</v>
      </c>
      <c r="F47" s="20">
        <v>116736316</v>
      </c>
      <c r="G47" s="20">
        <v>89956201</v>
      </c>
      <c r="H47" s="20">
        <v>1573177</v>
      </c>
      <c r="I47" s="20">
        <v>499635</v>
      </c>
      <c r="J47" s="20">
        <v>92029013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92029013</v>
      </c>
      <c r="X47" s="20">
        <v>88469887</v>
      </c>
      <c r="Y47" s="20">
        <v>3559126</v>
      </c>
      <c r="Z47" s="47">
        <v>4.0229801582090863</v>
      </c>
      <c r="AA47" s="22">
        <v>116736316</v>
      </c>
    </row>
    <row r="48" spans="1:27" x14ac:dyDescent="0.25">
      <c r="A48" s="23" t="s">
        <v>73</v>
      </c>
      <c r="B48" s="17" t="s">
        <v>32</v>
      </c>
      <c r="C48" s="18">
        <v>4539261</v>
      </c>
      <c r="D48" s="18"/>
      <c r="E48" s="19">
        <v>4385901</v>
      </c>
      <c r="F48" s="20">
        <v>4385901</v>
      </c>
      <c r="G48" s="20">
        <v>4539261</v>
      </c>
      <c r="H48" s="20"/>
      <c r="I48" s="20"/>
      <c r="J48" s="20">
        <v>4539261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4539261</v>
      </c>
      <c r="X48" s="20">
        <v>4385901</v>
      </c>
      <c r="Y48" s="20">
        <v>153360</v>
      </c>
      <c r="Z48" s="47">
        <v>3.4966589533142676</v>
      </c>
      <c r="AA48" s="22">
        <v>4385901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78478318</v>
      </c>
      <c r="D50" s="50">
        <f t="shared" ref="D50:Y50" si="7">SUM(D47:D49)</f>
        <v>0</v>
      </c>
      <c r="E50" s="51">
        <f t="shared" si="7"/>
        <v>121122217</v>
      </c>
      <c r="F50" s="52">
        <f t="shared" si="7"/>
        <v>121122217</v>
      </c>
      <c r="G50" s="52">
        <f t="shared" si="7"/>
        <v>94495462</v>
      </c>
      <c r="H50" s="52">
        <f t="shared" si="7"/>
        <v>1573177</v>
      </c>
      <c r="I50" s="52">
        <f t="shared" si="7"/>
        <v>499635</v>
      </c>
      <c r="J50" s="52">
        <f t="shared" si="7"/>
        <v>96568274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96568274</v>
      </c>
      <c r="X50" s="52">
        <f t="shared" si="7"/>
        <v>92855788</v>
      </c>
      <c r="Y50" s="52">
        <f t="shared" si="7"/>
        <v>3712486</v>
      </c>
      <c r="Z50" s="53">
        <f>+IF(X50&lt;&gt;0,+(Y50/X50)*100,0)</f>
        <v>3.9981201818027756</v>
      </c>
      <c r="AA50" s="54">
        <f>SUM(AA47:AA49)</f>
        <v>121122217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25431372</v>
      </c>
      <c r="D6" s="18"/>
      <c r="E6" s="19">
        <v>44983462</v>
      </c>
      <c r="F6" s="20">
        <v>44983462</v>
      </c>
      <c r="G6" s="20">
        <v>9279303</v>
      </c>
      <c r="H6" s="20">
        <v>-700958</v>
      </c>
      <c r="I6" s="20">
        <v>1091007</v>
      </c>
      <c r="J6" s="20">
        <v>9669352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9669352</v>
      </c>
      <c r="X6" s="20">
        <v>11245866</v>
      </c>
      <c r="Y6" s="20">
        <v>-1576514</v>
      </c>
      <c r="Z6" s="21">
        <v>-14.018609149353193</v>
      </c>
      <c r="AA6" s="22">
        <v>44983462</v>
      </c>
    </row>
    <row r="7" spans="1:27" x14ac:dyDescent="0.25">
      <c r="A7" s="23" t="s">
        <v>35</v>
      </c>
      <c r="B7" s="17" t="s">
        <v>32</v>
      </c>
      <c r="C7" s="18">
        <v>10325971</v>
      </c>
      <c r="D7" s="18"/>
      <c r="E7" s="19">
        <v>4886813</v>
      </c>
      <c r="F7" s="20">
        <v>4886813</v>
      </c>
      <c r="G7" s="20">
        <v>9593822</v>
      </c>
      <c r="H7" s="20">
        <v>763261</v>
      </c>
      <c r="I7" s="20">
        <v>503465</v>
      </c>
      <c r="J7" s="20">
        <v>10860548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10860548</v>
      </c>
      <c r="X7" s="20">
        <v>1221702</v>
      </c>
      <c r="Y7" s="20">
        <v>9638846</v>
      </c>
      <c r="Z7" s="21">
        <v>788.96866830045292</v>
      </c>
      <c r="AA7" s="22">
        <v>4886813</v>
      </c>
    </row>
    <row r="8" spans="1:27" x14ac:dyDescent="0.25">
      <c r="A8" s="23" t="s">
        <v>36</v>
      </c>
      <c r="B8" s="17" t="s">
        <v>32</v>
      </c>
      <c r="C8" s="18">
        <v>-1620605</v>
      </c>
      <c r="D8" s="18"/>
      <c r="E8" s="19">
        <v>1085612</v>
      </c>
      <c r="F8" s="20">
        <v>1085612</v>
      </c>
      <c r="G8" s="20">
        <v>-3771092</v>
      </c>
      <c r="H8" s="20">
        <v>123521</v>
      </c>
      <c r="I8" s="20">
        <v>96140</v>
      </c>
      <c r="J8" s="20">
        <v>-3551431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-3551431</v>
      </c>
      <c r="X8" s="20">
        <v>271401</v>
      </c>
      <c r="Y8" s="20">
        <v>-3822832</v>
      </c>
      <c r="Z8" s="21">
        <v>-1408.5548689945874</v>
      </c>
      <c r="AA8" s="22">
        <v>1085612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-610378</v>
      </c>
      <c r="D10" s="18"/>
      <c r="E10" s="19"/>
      <c r="F10" s="20"/>
      <c r="G10" s="20">
        <v>-45294</v>
      </c>
      <c r="H10" s="20">
        <v>-31911</v>
      </c>
      <c r="I10" s="20">
        <v>-46589</v>
      </c>
      <c r="J10" s="20">
        <v>-123794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-123794</v>
      </c>
      <c r="X10" s="20"/>
      <c r="Y10" s="20">
        <v>-123794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-509699</v>
      </c>
      <c r="D11" s="18"/>
      <c r="E11" s="19"/>
      <c r="F11" s="20"/>
      <c r="G11" s="24">
        <v>-544373</v>
      </c>
      <c r="H11" s="24"/>
      <c r="I11" s="24"/>
      <c r="J11" s="20">
        <v>-544373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-544373</v>
      </c>
      <c r="X11" s="20"/>
      <c r="Y11" s="24">
        <v>-544373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33016173</v>
      </c>
      <c r="D13" s="29">
        <f>SUM(D6:D12)</f>
        <v>0</v>
      </c>
      <c r="E13" s="30">
        <f t="shared" si="0"/>
        <v>50955887</v>
      </c>
      <c r="F13" s="31">
        <f t="shared" si="0"/>
        <v>50955887</v>
      </c>
      <c r="G13" s="31">
        <f t="shared" si="0"/>
        <v>14512366</v>
      </c>
      <c r="H13" s="31">
        <f t="shared" si="0"/>
        <v>153913</v>
      </c>
      <c r="I13" s="31">
        <f t="shared" si="0"/>
        <v>1644023</v>
      </c>
      <c r="J13" s="31">
        <f t="shared" si="0"/>
        <v>16310302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16310302</v>
      </c>
      <c r="X13" s="31">
        <f t="shared" si="0"/>
        <v>12738969</v>
      </c>
      <c r="Y13" s="31">
        <f t="shared" si="0"/>
        <v>3571333</v>
      </c>
      <c r="Z13" s="32">
        <f>+IF(X13&lt;&gt;0,+(Y13/X13)*100,0)</f>
        <v>28.034709873302933</v>
      </c>
      <c r="AA13" s="33">
        <f>SUM(AA6:AA12)</f>
        <v>50955887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43784793</v>
      </c>
      <c r="D17" s="18"/>
      <c r="E17" s="19">
        <v>79574447</v>
      </c>
      <c r="F17" s="20">
        <v>79574447</v>
      </c>
      <c r="G17" s="24">
        <v>44640091</v>
      </c>
      <c r="H17" s="24">
        <v>196033</v>
      </c>
      <c r="I17" s="24">
        <v>-156879</v>
      </c>
      <c r="J17" s="20">
        <v>44679245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44679245</v>
      </c>
      <c r="X17" s="20">
        <v>19893609</v>
      </c>
      <c r="Y17" s="24">
        <v>24785636</v>
      </c>
      <c r="Z17" s="25">
        <v>124.59094777624311</v>
      </c>
      <c r="AA17" s="26">
        <v>79574447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43784793</v>
      </c>
      <c r="D25" s="29">
        <f t="shared" ref="D25:Y25" si="1">SUM(D15:D24)</f>
        <v>0</v>
      </c>
      <c r="E25" s="35">
        <f t="shared" si="1"/>
        <v>79574447</v>
      </c>
      <c r="F25" s="36">
        <f t="shared" si="1"/>
        <v>79574447</v>
      </c>
      <c r="G25" s="36">
        <f t="shared" si="1"/>
        <v>44640091</v>
      </c>
      <c r="H25" s="36">
        <f t="shared" si="1"/>
        <v>196033</v>
      </c>
      <c r="I25" s="36">
        <f t="shared" si="1"/>
        <v>-156879</v>
      </c>
      <c r="J25" s="36">
        <f t="shared" si="1"/>
        <v>44679245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44679245</v>
      </c>
      <c r="X25" s="36">
        <f t="shared" si="1"/>
        <v>19893609</v>
      </c>
      <c r="Y25" s="36">
        <f t="shared" si="1"/>
        <v>24785636</v>
      </c>
      <c r="Z25" s="37">
        <f>+IF(X25&lt;&gt;0,+(Y25/X25)*100,0)</f>
        <v>124.59094777624311</v>
      </c>
      <c r="AA25" s="38">
        <f>SUM(AA15:AA24)</f>
        <v>79574447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76800966</v>
      </c>
      <c r="D26" s="29">
        <f>+D13+D25</f>
        <v>0</v>
      </c>
      <c r="E26" s="30">
        <f t="shared" si="2"/>
        <v>130530334</v>
      </c>
      <c r="F26" s="31">
        <f t="shared" si="2"/>
        <v>130530334</v>
      </c>
      <c r="G26" s="31">
        <f t="shared" si="2"/>
        <v>59152457</v>
      </c>
      <c r="H26" s="31">
        <f t="shared" si="2"/>
        <v>349946</v>
      </c>
      <c r="I26" s="31">
        <f t="shared" si="2"/>
        <v>1487144</v>
      </c>
      <c r="J26" s="31">
        <f t="shared" si="2"/>
        <v>60989547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60989547</v>
      </c>
      <c r="X26" s="31">
        <f t="shared" si="2"/>
        <v>32632578</v>
      </c>
      <c r="Y26" s="31">
        <f t="shared" si="2"/>
        <v>28356969</v>
      </c>
      <c r="Z26" s="32">
        <f>+IF(X26&lt;&gt;0,+(Y26/X26)*100,0)</f>
        <v>86.897728398902473</v>
      </c>
      <c r="AA26" s="33">
        <f>+AA13+AA25</f>
        <v>130530334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4062737</v>
      </c>
      <c r="D32" s="18"/>
      <c r="E32" s="19"/>
      <c r="F32" s="20"/>
      <c r="G32" s="20">
        <v>-12390</v>
      </c>
      <c r="H32" s="20">
        <v>542211</v>
      </c>
      <c r="I32" s="20">
        <v>-65737</v>
      </c>
      <c r="J32" s="20">
        <v>464084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464084</v>
      </c>
      <c r="X32" s="20"/>
      <c r="Y32" s="20">
        <v>464084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-203988</v>
      </c>
      <c r="J33" s="20">
        <v>-203988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-203988</v>
      </c>
      <c r="X33" s="20"/>
      <c r="Y33" s="20">
        <v>-203988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-364189</v>
      </c>
      <c r="D35" s="18"/>
      <c r="E35" s="19"/>
      <c r="F35" s="20"/>
      <c r="G35" s="20">
        <v>-437438</v>
      </c>
      <c r="H35" s="20">
        <v>-452444</v>
      </c>
      <c r="I35" s="20">
        <v>-496878</v>
      </c>
      <c r="J35" s="20">
        <v>-1386760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-1386760</v>
      </c>
      <c r="X35" s="20"/>
      <c r="Y35" s="20">
        <v>-1386760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3698548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-449828</v>
      </c>
      <c r="H37" s="31">
        <f t="shared" si="3"/>
        <v>89767</v>
      </c>
      <c r="I37" s="31">
        <f t="shared" si="3"/>
        <v>-766603</v>
      </c>
      <c r="J37" s="31">
        <f t="shared" si="3"/>
        <v>-1126664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-1126664</v>
      </c>
      <c r="X37" s="31">
        <f t="shared" si="3"/>
        <v>0</v>
      </c>
      <c r="Y37" s="31">
        <f t="shared" si="3"/>
        <v>-1126664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67892552</v>
      </c>
      <c r="D40" s="18"/>
      <c r="E40" s="19">
        <v>70640801</v>
      </c>
      <c r="F40" s="20">
        <v>70640801</v>
      </c>
      <c r="G40" s="20">
        <v>67892552</v>
      </c>
      <c r="H40" s="20"/>
      <c r="I40" s="20"/>
      <c r="J40" s="20">
        <v>67892552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67892552</v>
      </c>
      <c r="X40" s="20">
        <v>17660202</v>
      </c>
      <c r="Y40" s="20">
        <v>50232350</v>
      </c>
      <c r="Z40" s="21">
        <v>284.43813949579965</v>
      </c>
      <c r="AA40" s="22">
        <v>70640801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67892552</v>
      </c>
      <c r="D43" s="29">
        <f t="shared" ref="D43:Y43" si="4">SUM(D39:D42)</f>
        <v>0</v>
      </c>
      <c r="E43" s="35">
        <f t="shared" si="4"/>
        <v>70640801</v>
      </c>
      <c r="F43" s="36">
        <f t="shared" si="4"/>
        <v>70640801</v>
      </c>
      <c r="G43" s="36">
        <f t="shared" si="4"/>
        <v>67892552</v>
      </c>
      <c r="H43" s="36">
        <f t="shared" si="4"/>
        <v>0</v>
      </c>
      <c r="I43" s="36">
        <f t="shared" si="4"/>
        <v>0</v>
      </c>
      <c r="J43" s="36">
        <f t="shared" si="4"/>
        <v>67892552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67892552</v>
      </c>
      <c r="X43" s="36">
        <f t="shared" si="4"/>
        <v>17660202</v>
      </c>
      <c r="Y43" s="36">
        <f t="shared" si="4"/>
        <v>50232350</v>
      </c>
      <c r="Z43" s="37">
        <f>+IF(X43&lt;&gt;0,+(Y43/X43)*100,0)</f>
        <v>284.43813949579965</v>
      </c>
      <c r="AA43" s="38">
        <f>SUM(AA39:AA42)</f>
        <v>70640801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71591100</v>
      </c>
      <c r="D44" s="29">
        <f>+D37+D43</f>
        <v>0</v>
      </c>
      <c r="E44" s="30">
        <f t="shared" si="5"/>
        <v>70640801</v>
      </c>
      <c r="F44" s="31">
        <f t="shared" si="5"/>
        <v>70640801</v>
      </c>
      <c r="G44" s="31">
        <f t="shared" si="5"/>
        <v>67442724</v>
      </c>
      <c r="H44" s="31">
        <f t="shared" si="5"/>
        <v>89767</v>
      </c>
      <c r="I44" s="31">
        <f t="shared" si="5"/>
        <v>-766603</v>
      </c>
      <c r="J44" s="31">
        <f t="shared" si="5"/>
        <v>66765888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66765888</v>
      </c>
      <c r="X44" s="31">
        <f t="shared" si="5"/>
        <v>17660202</v>
      </c>
      <c r="Y44" s="31">
        <f t="shared" si="5"/>
        <v>49105686</v>
      </c>
      <c r="Z44" s="32">
        <f>+IF(X44&lt;&gt;0,+(Y44/X44)*100,0)</f>
        <v>278.05846161895545</v>
      </c>
      <c r="AA44" s="33">
        <f>+AA37+AA43</f>
        <v>70640801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5209866</v>
      </c>
      <c r="D45" s="42">
        <f t="shared" si="6"/>
        <v>0</v>
      </c>
      <c r="E45" s="43">
        <f t="shared" si="6"/>
        <v>59889533</v>
      </c>
      <c r="F45" s="44">
        <f t="shared" si="6"/>
        <v>59889533</v>
      </c>
      <c r="G45" s="44">
        <f t="shared" si="6"/>
        <v>-8290267</v>
      </c>
      <c r="H45" s="44">
        <f t="shared" si="6"/>
        <v>260179</v>
      </c>
      <c r="I45" s="44">
        <f t="shared" si="6"/>
        <v>2253747</v>
      </c>
      <c r="J45" s="44">
        <f t="shared" si="6"/>
        <v>-5776341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-5776341</v>
      </c>
      <c r="X45" s="44">
        <f t="shared" si="6"/>
        <v>14972376</v>
      </c>
      <c r="Y45" s="44">
        <f t="shared" si="6"/>
        <v>-20748717</v>
      </c>
      <c r="Z45" s="45">
        <f>+IF(X45&lt;&gt;0,+(Y45/X45)*100,0)</f>
        <v>-138.57998890757219</v>
      </c>
      <c r="AA45" s="46">
        <f>+AA26-AA44</f>
        <v>59889533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-87075551</v>
      </c>
      <c r="D6" s="18"/>
      <c r="E6" s="19">
        <v>-602965</v>
      </c>
      <c r="F6" s="20">
        <v>-602965</v>
      </c>
      <c r="G6" s="20">
        <v>-87107761</v>
      </c>
      <c r="H6" s="20">
        <v>-469877</v>
      </c>
      <c r="I6" s="20">
        <v>-992934</v>
      </c>
      <c r="J6" s="20">
        <v>-88570572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-88570572</v>
      </c>
      <c r="X6" s="20">
        <v>293766</v>
      </c>
      <c r="Y6" s="20">
        <v>-88864338</v>
      </c>
      <c r="Z6" s="21">
        <v>-30250.041870059846</v>
      </c>
      <c r="AA6" s="22">
        <v>-602965</v>
      </c>
    </row>
    <row r="7" spans="1:27" x14ac:dyDescent="0.25">
      <c r="A7" s="23" t="s">
        <v>35</v>
      </c>
      <c r="B7" s="17" t="s">
        <v>32</v>
      </c>
      <c r="C7" s="18">
        <v>14975</v>
      </c>
      <c r="D7" s="18"/>
      <c r="E7" s="19"/>
      <c r="F7" s="20"/>
      <c r="G7" s="20">
        <v>25332</v>
      </c>
      <c r="H7" s="20">
        <v>130674</v>
      </c>
      <c r="I7" s="20">
        <v>105698</v>
      </c>
      <c r="J7" s="20">
        <v>261704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261704</v>
      </c>
      <c r="X7" s="20">
        <v>6</v>
      </c>
      <c r="Y7" s="20">
        <v>261698</v>
      </c>
      <c r="Z7" s="21">
        <v>4361633.333333334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13549289</v>
      </c>
      <c r="D11" s="18"/>
      <c r="E11" s="19">
        <v>602965</v>
      </c>
      <c r="F11" s="20">
        <v>602965</v>
      </c>
      <c r="G11" s="24">
        <v>13610577</v>
      </c>
      <c r="H11" s="24"/>
      <c r="I11" s="24">
        <v>129514</v>
      </c>
      <c r="J11" s="20">
        <v>13740091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13740091</v>
      </c>
      <c r="X11" s="20">
        <v>-293796</v>
      </c>
      <c r="Y11" s="24">
        <v>14033887</v>
      </c>
      <c r="Z11" s="25">
        <v>-4776.7454288009367</v>
      </c>
      <c r="AA11" s="26">
        <v>602965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-73511287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-73471852</v>
      </c>
      <c r="H13" s="31">
        <f t="shared" si="0"/>
        <v>-339203</v>
      </c>
      <c r="I13" s="31">
        <f t="shared" si="0"/>
        <v>-757722</v>
      </c>
      <c r="J13" s="31">
        <f t="shared" si="0"/>
        <v>-74568777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-74568777</v>
      </c>
      <c r="X13" s="31">
        <f t="shared" si="0"/>
        <v>-24</v>
      </c>
      <c r="Y13" s="31">
        <f t="shared" si="0"/>
        <v>-74568753</v>
      </c>
      <c r="Z13" s="32">
        <f>+IF(X13&lt;&gt;0,+(Y13/X13)*100,0)</f>
        <v>310703137.5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143422810</v>
      </c>
      <c r="D17" s="18"/>
      <c r="E17" s="19">
        <v>11131040</v>
      </c>
      <c r="F17" s="20">
        <v>11131040</v>
      </c>
      <c r="G17" s="24">
        <v>89382044</v>
      </c>
      <c r="H17" s="24">
        <v>54542748</v>
      </c>
      <c r="I17" s="24">
        <v>-501983</v>
      </c>
      <c r="J17" s="20">
        <v>143422809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143422809</v>
      </c>
      <c r="X17" s="20">
        <v>11134164</v>
      </c>
      <c r="Y17" s="24">
        <v>132288645</v>
      </c>
      <c r="Z17" s="25">
        <v>1188.1327147687066</v>
      </c>
      <c r="AA17" s="26">
        <v>11131040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>
        <v>143420</v>
      </c>
      <c r="H21" s="20"/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143566230</v>
      </c>
      <c r="D25" s="29">
        <f t="shared" ref="D25:Y25" si="1">SUM(D15:D24)</f>
        <v>0</v>
      </c>
      <c r="E25" s="35">
        <f t="shared" si="1"/>
        <v>11131040</v>
      </c>
      <c r="F25" s="36">
        <f t="shared" si="1"/>
        <v>11131040</v>
      </c>
      <c r="G25" s="36">
        <f t="shared" si="1"/>
        <v>89525464</v>
      </c>
      <c r="H25" s="36">
        <f t="shared" si="1"/>
        <v>54542748</v>
      </c>
      <c r="I25" s="36">
        <f t="shared" si="1"/>
        <v>-501983</v>
      </c>
      <c r="J25" s="36">
        <f t="shared" si="1"/>
        <v>143566229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143566229</v>
      </c>
      <c r="X25" s="36">
        <f t="shared" si="1"/>
        <v>11134164</v>
      </c>
      <c r="Y25" s="36">
        <f t="shared" si="1"/>
        <v>132432065</v>
      </c>
      <c r="Z25" s="37">
        <f>+IF(X25&lt;&gt;0,+(Y25/X25)*100,0)</f>
        <v>1189.4208222548184</v>
      </c>
      <c r="AA25" s="38">
        <f>SUM(AA15:AA24)</f>
        <v>11131040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70054943</v>
      </c>
      <c r="D26" s="29">
        <f>+D13+D25</f>
        <v>0</v>
      </c>
      <c r="E26" s="30">
        <f t="shared" si="2"/>
        <v>11131040</v>
      </c>
      <c r="F26" s="31">
        <f t="shared" si="2"/>
        <v>11131040</v>
      </c>
      <c r="G26" s="31">
        <f t="shared" si="2"/>
        <v>16053612</v>
      </c>
      <c r="H26" s="31">
        <f t="shared" si="2"/>
        <v>54203545</v>
      </c>
      <c r="I26" s="31">
        <f t="shared" si="2"/>
        <v>-1259705</v>
      </c>
      <c r="J26" s="31">
        <f t="shared" si="2"/>
        <v>68997452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68997452</v>
      </c>
      <c r="X26" s="31">
        <f t="shared" si="2"/>
        <v>11134140</v>
      </c>
      <c r="Y26" s="31">
        <f t="shared" si="2"/>
        <v>57863312</v>
      </c>
      <c r="Z26" s="32">
        <f>+IF(X26&lt;&gt;0,+(Y26/X26)*100,0)</f>
        <v>519.69269292464435</v>
      </c>
      <c r="AA26" s="33">
        <f>+AA13+AA25</f>
        <v>11131040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4730509</v>
      </c>
      <c r="D32" s="18"/>
      <c r="E32" s="19"/>
      <c r="F32" s="20"/>
      <c r="G32" s="20">
        <v>5168175</v>
      </c>
      <c r="H32" s="20">
        <v>-469877</v>
      </c>
      <c r="I32" s="20"/>
      <c r="J32" s="20">
        <v>4698298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4698298</v>
      </c>
      <c r="X32" s="20"/>
      <c r="Y32" s="20">
        <v>4698298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462829</v>
      </c>
      <c r="D34" s="18"/>
      <c r="E34" s="19"/>
      <c r="F34" s="20"/>
      <c r="G34" s="20">
        <v>487825</v>
      </c>
      <c r="H34" s="20">
        <v>-295</v>
      </c>
      <c r="I34" s="20">
        <v>8324</v>
      </c>
      <c r="J34" s="20">
        <v>495854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495854</v>
      </c>
      <c r="X34" s="20"/>
      <c r="Y34" s="20">
        <v>495854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5193338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5656000</v>
      </c>
      <c r="H37" s="31">
        <f t="shared" si="3"/>
        <v>-470172</v>
      </c>
      <c r="I37" s="31">
        <f t="shared" si="3"/>
        <v>8324</v>
      </c>
      <c r="J37" s="31">
        <f t="shared" si="3"/>
        <v>5194152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5194152</v>
      </c>
      <c r="X37" s="31">
        <f t="shared" si="3"/>
        <v>0</v>
      </c>
      <c r="Y37" s="31">
        <f t="shared" si="3"/>
        <v>5194152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46958233</v>
      </c>
      <c r="D39" s="18"/>
      <c r="E39" s="19"/>
      <c r="F39" s="20"/>
      <c r="G39" s="20">
        <v>46958233</v>
      </c>
      <c r="H39" s="20"/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/>
      <c r="Y39" s="20">
        <v>46958233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46958233</v>
      </c>
      <c r="H43" s="36">
        <f t="shared" si="4"/>
        <v>0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0</v>
      </c>
      <c r="Y43" s="36">
        <f t="shared" si="4"/>
        <v>46958233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52151571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52614233</v>
      </c>
      <c r="H44" s="31">
        <f t="shared" si="5"/>
        <v>-470172</v>
      </c>
      <c r="I44" s="31">
        <f t="shared" si="5"/>
        <v>8324</v>
      </c>
      <c r="J44" s="31">
        <f t="shared" si="5"/>
        <v>52152385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52152385</v>
      </c>
      <c r="X44" s="31">
        <f t="shared" si="5"/>
        <v>0</v>
      </c>
      <c r="Y44" s="31">
        <f t="shared" si="5"/>
        <v>52152385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17903372</v>
      </c>
      <c r="D45" s="42">
        <f t="shared" si="6"/>
        <v>0</v>
      </c>
      <c r="E45" s="43">
        <f t="shared" si="6"/>
        <v>11131040</v>
      </c>
      <c r="F45" s="44">
        <f t="shared" si="6"/>
        <v>11131040</v>
      </c>
      <c r="G45" s="44">
        <f t="shared" si="6"/>
        <v>-36560621</v>
      </c>
      <c r="H45" s="44">
        <f t="shared" si="6"/>
        <v>54673717</v>
      </c>
      <c r="I45" s="44">
        <f t="shared" si="6"/>
        <v>-1268029</v>
      </c>
      <c r="J45" s="44">
        <f t="shared" si="6"/>
        <v>16845067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16845067</v>
      </c>
      <c r="X45" s="44">
        <f t="shared" si="6"/>
        <v>11134140</v>
      </c>
      <c r="Y45" s="44">
        <f t="shared" si="6"/>
        <v>5710927</v>
      </c>
      <c r="Z45" s="45">
        <f>+IF(X45&lt;&gt;0,+(Y45/X45)*100,0)</f>
        <v>51.292035127993721</v>
      </c>
      <c r="AA45" s="46">
        <f>+AA26-AA44</f>
        <v>11131040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52300299</v>
      </c>
      <c r="D47" s="18"/>
      <c r="E47" s="19"/>
      <c r="F47" s="20"/>
      <c r="G47" s="20">
        <v>51681637</v>
      </c>
      <c r="H47" s="20">
        <v>440564</v>
      </c>
      <c r="I47" s="20">
        <v>-766047</v>
      </c>
      <c r="J47" s="20">
        <v>51356154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51356154</v>
      </c>
      <c r="X47" s="20"/>
      <c r="Y47" s="20">
        <v>51356154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-27791154</v>
      </c>
      <c r="D48" s="18"/>
      <c r="E48" s="19"/>
      <c r="F48" s="20"/>
      <c r="G48" s="20">
        <v>-27791154</v>
      </c>
      <c r="H48" s="20"/>
      <c r="I48" s="20"/>
      <c r="J48" s="20">
        <v>-27791154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-27791154</v>
      </c>
      <c r="X48" s="20"/>
      <c r="Y48" s="20">
        <v>-27791154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24509145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23890483</v>
      </c>
      <c r="H50" s="52">
        <f t="shared" si="7"/>
        <v>440564</v>
      </c>
      <c r="I50" s="52">
        <f t="shared" si="7"/>
        <v>-766047</v>
      </c>
      <c r="J50" s="52">
        <f t="shared" si="7"/>
        <v>23565000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23565000</v>
      </c>
      <c r="X50" s="52">
        <f t="shared" si="7"/>
        <v>0</v>
      </c>
      <c r="Y50" s="52">
        <f t="shared" si="7"/>
        <v>23565000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-43684453</v>
      </c>
      <c r="D6" s="18"/>
      <c r="E6" s="19">
        <v>15169699</v>
      </c>
      <c r="F6" s="20">
        <v>15169699</v>
      </c>
      <c r="G6" s="20">
        <v>-44459993</v>
      </c>
      <c r="H6" s="20">
        <v>-267828</v>
      </c>
      <c r="I6" s="20">
        <v>-1116909</v>
      </c>
      <c r="J6" s="20">
        <v>-45844730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-45844730</v>
      </c>
      <c r="X6" s="20">
        <v>3792422</v>
      </c>
      <c r="Y6" s="20">
        <v>-49637152</v>
      </c>
      <c r="Z6" s="21">
        <v>-1308.850966479996</v>
      </c>
      <c r="AA6" s="22">
        <v>15169699</v>
      </c>
    </row>
    <row r="7" spans="1:27" x14ac:dyDescent="0.25">
      <c r="A7" s="23" t="s">
        <v>35</v>
      </c>
      <c r="B7" s="17" t="s">
        <v>32</v>
      </c>
      <c r="C7" s="18">
        <v>50921239</v>
      </c>
      <c r="D7" s="18"/>
      <c r="E7" s="19">
        <v>18109611</v>
      </c>
      <c r="F7" s="20">
        <v>18109610</v>
      </c>
      <c r="G7" s="20">
        <v>53974955</v>
      </c>
      <c r="H7" s="20">
        <v>3772581</v>
      </c>
      <c r="I7" s="20">
        <v>4497709</v>
      </c>
      <c r="J7" s="20">
        <v>62245245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62245245</v>
      </c>
      <c r="X7" s="20">
        <v>4527399</v>
      </c>
      <c r="Y7" s="20">
        <v>57717846</v>
      </c>
      <c r="Z7" s="21">
        <v>1274.8566229749133</v>
      </c>
      <c r="AA7" s="22">
        <v>18109610</v>
      </c>
    </row>
    <row r="8" spans="1:27" x14ac:dyDescent="0.25">
      <c r="A8" s="23" t="s">
        <v>36</v>
      </c>
      <c r="B8" s="17" t="s">
        <v>32</v>
      </c>
      <c r="C8" s="18">
        <v>440562</v>
      </c>
      <c r="D8" s="18"/>
      <c r="E8" s="19">
        <v>833746</v>
      </c>
      <c r="F8" s="20">
        <v>833746</v>
      </c>
      <c r="G8" s="20">
        <v>478379</v>
      </c>
      <c r="H8" s="20">
        <v>39762</v>
      </c>
      <c r="I8" s="20">
        <v>24309</v>
      </c>
      <c r="J8" s="20">
        <v>542450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542450</v>
      </c>
      <c r="X8" s="20">
        <v>208437</v>
      </c>
      <c r="Y8" s="20">
        <v>334013</v>
      </c>
      <c r="Z8" s="21">
        <v>160.24650134093275</v>
      </c>
      <c r="AA8" s="22">
        <v>833746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-11269327</v>
      </c>
      <c r="D10" s="18"/>
      <c r="E10" s="19">
        <v>-3988923</v>
      </c>
      <c r="F10" s="20">
        <v>-3988923</v>
      </c>
      <c r="G10" s="20">
        <v>-11508225</v>
      </c>
      <c r="H10" s="20">
        <v>-43770</v>
      </c>
      <c r="I10" s="20">
        <v>-4661</v>
      </c>
      <c r="J10" s="20">
        <v>-11556656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-11556656</v>
      </c>
      <c r="X10" s="20">
        <v>-997233</v>
      </c>
      <c r="Y10" s="20">
        <v>-10559423</v>
      </c>
      <c r="Z10" s="21">
        <v>1058.8721993756724</v>
      </c>
      <c r="AA10" s="22">
        <v>-3988923</v>
      </c>
    </row>
    <row r="11" spans="1:27" x14ac:dyDescent="0.25">
      <c r="A11" s="23" t="s">
        <v>39</v>
      </c>
      <c r="B11" s="17" t="s">
        <v>32</v>
      </c>
      <c r="C11" s="18">
        <v>8237370</v>
      </c>
      <c r="D11" s="18"/>
      <c r="E11" s="19"/>
      <c r="F11" s="20"/>
      <c r="G11" s="24">
        <v>8238078</v>
      </c>
      <c r="H11" s="24">
        <v>7883</v>
      </c>
      <c r="I11" s="24">
        <v>108452</v>
      </c>
      <c r="J11" s="20">
        <v>8354413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8354413</v>
      </c>
      <c r="X11" s="20"/>
      <c r="Y11" s="24">
        <v>8354413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4645391</v>
      </c>
      <c r="D13" s="29">
        <f>SUM(D6:D12)</f>
        <v>0</v>
      </c>
      <c r="E13" s="30">
        <f t="shared" si="0"/>
        <v>30124133</v>
      </c>
      <c r="F13" s="31">
        <f t="shared" si="0"/>
        <v>30124132</v>
      </c>
      <c r="G13" s="31">
        <f t="shared" si="0"/>
        <v>6723194</v>
      </c>
      <c r="H13" s="31">
        <f t="shared" si="0"/>
        <v>3508628</v>
      </c>
      <c r="I13" s="31">
        <f t="shared" si="0"/>
        <v>3508900</v>
      </c>
      <c r="J13" s="31">
        <f t="shared" si="0"/>
        <v>13740722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13740722</v>
      </c>
      <c r="X13" s="31">
        <f t="shared" si="0"/>
        <v>7531025</v>
      </c>
      <c r="Y13" s="31">
        <f t="shared" si="0"/>
        <v>6209697</v>
      </c>
      <c r="Z13" s="32">
        <f>+IF(X13&lt;&gt;0,+(Y13/X13)*100,0)</f>
        <v>82.454871680813696</v>
      </c>
      <c r="AA13" s="33">
        <f>SUM(AA6:AA12)</f>
        <v>30124132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32615694</v>
      </c>
      <c r="D17" s="18"/>
      <c r="E17" s="19">
        <v>-16920132</v>
      </c>
      <c r="F17" s="20">
        <v>-16920132</v>
      </c>
      <c r="G17" s="24">
        <v>31673513</v>
      </c>
      <c r="H17" s="24">
        <v>942183</v>
      </c>
      <c r="I17" s="24">
        <v>168000</v>
      </c>
      <c r="J17" s="20">
        <v>32783696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32783696</v>
      </c>
      <c r="X17" s="20">
        <v>-4230035</v>
      </c>
      <c r="Y17" s="24">
        <v>37013731</v>
      </c>
      <c r="Z17" s="25">
        <v>-875.02186152124045</v>
      </c>
      <c r="AA17" s="26">
        <v>-16920132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32615694</v>
      </c>
      <c r="D25" s="29">
        <f t="shared" ref="D25:Y25" si="1">SUM(D15:D24)</f>
        <v>0</v>
      </c>
      <c r="E25" s="35">
        <f t="shared" si="1"/>
        <v>-16920132</v>
      </c>
      <c r="F25" s="36">
        <f t="shared" si="1"/>
        <v>-16920132</v>
      </c>
      <c r="G25" s="36">
        <f t="shared" si="1"/>
        <v>31673513</v>
      </c>
      <c r="H25" s="36">
        <f t="shared" si="1"/>
        <v>942183</v>
      </c>
      <c r="I25" s="36">
        <f t="shared" si="1"/>
        <v>168000</v>
      </c>
      <c r="J25" s="36">
        <f t="shared" si="1"/>
        <v>32783696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32783696</v>
      </c>
      <c r="X25" s="36">
        <f t="shared" si="1"/>
        <v>-4230035</v>
      </c>
      <c r="Y25" s="36">
        <f t="shared" si="1"/>
        <v>37013731</v>
      </c>
      <c r="Z25" s="37">
        <f>+IF(X25&lt;&gt;0,+(Y25/X25)*100,0)</f>
        <v>-875.02186152124045</v>
      </c>
      <c r="AA25" s="38">
        <f>SUM(AA15:AA24)</f>
        <v>-16920132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37261085</v>
      </c>
      <c r="D26" s="29">
        <f>+D13+D25</f>
        <v>0</v>
      </c>
      <c r="E26" s="30">
        <f t="shared" si="2"/>
        <v>13204001</v>
      </c>
      <c r="F26" s="31">
        <f t="shared" si="2"/>
        <v>13204000</v>
      </c>
      <c r="G26" s="31">
        <f t="shared" si="2"/>
        <v>38396707</v>
      </c>
      <c r="H26" s="31">
        <f t="shared" si="2"/>
        <v>4450811</v>
      </c>
      <c r="I26" s="31">
        <f t="shared" si="2"/>
        <v>3676900</v>
      </c>
      <c r="J26" s="31">
        <f t="shared" si="2"/>
        <v>46524418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46524418</v>
      </c>
      <c r="X26" s="31">
        <f t="shared" si="2"/>
        <v>3300990</v>
      </c>
      <c r="Y26" s="31">
        <f t="shared" si="2"/>
        <v>43223428</v>
      </c>
      <c r="Z26" s="32">
        <f>+IF(X26&lt;&gt;0,+(Y26/X26)*100,0)</f>
        <v>1309.4080260770254</v>
      </c>
      <c r="AA26" s="33">
        <f>+AA13+AA25</f>
        <v>13204000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104466481</v>
      </c>
      <c r="D32" s="18"/>
      <c r="E32" s="19">
        <v>34828748</v>
      </c>
      <c r="F32" s="20">
        <v>34832202</v>
      </c>
      <c r="G32" s="20">
        <v>106477742</v>
      </c>
      <c r="H32" s="20">
        <v>1870872</v>
      </c>
      <c r="I32" s="20">
        <v>1995466</v>
      </c>
      <c r="J32" s="20">
        <v>110344080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110344080</v>
      </c>
      <c r="X32" s="20">
        <v>8708070</v>
      </c>
      <c r="Y32" s="20">
        <v>101636010</v>
      </c>
      <c r="Z32" s="21">
        <v>1167.1473701979887</v>
      </c>
      <c r="AA32" s="22">
        <v>34832202</v>
      </c>
    </row>
    <row r="33" spans="1:27" x14ac:dyDescent="0.25">
      <c r="A33" s="23" t="s">
        <v>60</v>
      </c>
      <c r="B33" s="17" t="s">
        <v>32</v>
      </c>
      <c r="C33" s="18">
        <v>-18079385</v>
      </c>
      <c r="D33" s="18"/>
      <c r="E33" s="19">
        <v>-215250</v>
      </c>
      <c r="F33" s="20">
        <v>-215250</v>
      </c>
      <c r="G33" s="20">
        <v>-18079385</v>
      </c>
      <c r="H33" s="20"/>
      <c r="I33" s="20"/>
      <c r="J33" s="20">
        <v>-18079385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-18079385</v>
      </c>
      <c r="X33" s="20">
        <v>-53811</v>
      </c>
      <c r="Y33" s="20">
        <v>-18025574</v>
      </c>
      <c r="Z33" s="21">
        <v>33497.935366374906</v>
      </c>
      <c r="AA33" s="22">
        <v>-215250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1201687</v>
      </c>
      <c r="F34" s="20">
        <v>1201687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300423</v>
      </c>
      <c r="Y34" s="20">
        <v>-300423</v>
      </c>
      <c r="Z34" s="21">
        <v>-100</v>
      </c>
      <c r="AA34" s="22">
        <v>1201687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86387096</v>
      </c>
      <c r="D37" s="29">
        <f t="shared" ref="D37:Y37" si="3">SUM(D29:D36)</f>
        <v>0</v>
      </c>
      <c r="E37" s="30">
        <f t="shared" si="3"/>
        <v>35815185</v>
      </c>
      <c r="F37" s="31">
        <f t="shared" si="3"/>
        <v>35818639</v>
      </c>
      <c r="G37" s="31">
        <f t="shared" si="3"/>
        <v>88398357</v>
      </c>
      <c r="H37" s="31">
        <f t="shared" si="3"/>
        <v>1870872</v>
      </c>
      <c r="I37" s="31">
        <f t="shared" si="3"/>
        <v>1995466</v>
      </c>
      <c r="J37" s="31">
        <f t="shared" si="3"/>
        <v>92264695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92264695</v>
      </c>
      <c r="X37" s="31">
        <f t="shared" si="3"/>
        <v>8954682</v>
      </c>
      <c r="Y37" s="31">
        <f t="shared" si="3"/>
        <v>83310013</v>
      </c>
      <c r="Z37" s="32">
        <f>+IF(X37&lt;&gt;0,+(Y37/X37)*100,0)</f>
        <v>930.35144073234528</v>
      </c>
      <c r="AA37" s="33">
        <f>SUM(AA29:AA36)</f>
        <v>35818639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236897</v>
      </c>
      <c r="F39" s="20">
        <v>236897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59223</v>
      </c>
      <c r="Y39" s="20">
        <v>-59223</v>
      </c>
      <c r="Z39" s="21">
        <v>-100</v>
      </c>
      <c r="AA39" s="22">
        <v>236897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10250009</v>
      </c>
      <c r="F40" s="20">
        <v>10250009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2562504</v>
      </c>
      <c r="Y40" s="20">
        <v>-2562504</v>
      </c>
      <c r="Z40" s="21">
        <v>-100</v>
      </c>
      <c r="AA40" s="22">
        <v>10250009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10486906</v>
      </c>
      <c r="F43" s="36">
        <f t="shared" si="4"/>
        <v>10486906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2621727</v>
      </c>
      <c r="Y43" s="36">
        <f t="shared" si="4"/>
        <v>-2621727</v>
      </c>
      <c r="Z43" s="37">
        <f>+IF(X43&lt;&gt;0,+(Y43/X43)*100,0)</f>
        <v>-100</v>
      </c>
      <c r="AA43" s="38">
        <f>SUM(AA39:AA42)</f>
        <v>10486906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86387096</v>
      </c>
      <c r="D44" s="29">
        <f>+D37+D43</f>
        <v>0</v>
      </c>
      <c r="E44" s="30">
        <f t="shared" si="5"/>
        <v>46302091</v>
      </c>
      <c r="F44" s="31">
        <f t="shared" si="5"/>
        <v>46305545</v>
      </c>
      <c r="G44" s="31">
        <f t="shared" si="5"/>
        <v>88398357</v>
      </c>
      <c r="H44" s="31">
        <f t="shared" si="5"/>
        <v>1870872</v>
      </c>
      <c r="I44" s="31">
        <f t="shared" si="5"/>
        <v>1995466</v>
      </c>
      <c r="J44" s="31">
        <f t="shared" si="5"/>
        <v>92264695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92264695</v>
      </c>
      <c r="X44" s="31">
        <f t="shared" si="5"/>
        <v>11576409</v>
      </c>
      <c r="Y44" s="31">
        <f t="shared" si="5"/>
        <v>80688286</v>
      </c>
      <c r="Z44" s="32">
        <f>+IF(X44&lt;&gt;0,+(Y44/X44)*100,0)</f>
        <v>697.00617868632662</v>
      </c>
      <c r="AA44" s="33">
        <f>+AA37+AA43</f>
        <v>46305545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-49126011</v>
      </c>
      <c r="D45" s="42">
        <f t="shared" si="6"/>
        <v>0</v>
      </c>
      <c r="E45" s="43">
        <f t="shared" si="6"/>
        <v>-33098090</v>
      </c>
      <c r="F45" s="44">
        <f t="shared" si="6"/>
        <v>-33101545</v>
      </c>
      <c r="G45" s="44">
        <f t="shared" si="6"/>
        <v>-50001650</v>
      </c>
      <c r="H45" s="44">
        <f t="shared" si="6"/>
        <v>2579939</v>
      </c>
      <c r="I45" s="44">
        <f t="shared" si="6"/>
        <v>1681434</v>
      </c>
      <c r="J45" s="44">
        <f t="shared" si="6"/>
        <v>-45740277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-45740277</v>
      </c>
      <c r="X45" s="44">
        <f t="shared" si="6"/>
        <v>-8275419</v>
      </c>
      <c r="Y45" s="44">
        <f t="shared" si="6"/>
        <v>-37464858</v>
      </c>
      <c r="Z45" s="45">
        <f>+IF(X45&lt;&gt;0,+(Y45/X45)*100,0)</f>
        <v>452.72460524355324</v>
      </c>
      <c r="AA45" s="46">
        <f>+AA26-AA44</f>
        <v>-33101545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-10890031</v>
      </c>
      <c r="D47" s="18"/>
      <c r="E47" s="19"/>
      <c r="F47" s="20"/>
      <c r="G47" s="20">
        <v>-2061634</v>
      </c>
      <c r="H47" s="20">
        <v>-8828396</v>
      </c>
      <c r="I47" s="20"/>
      <c r="J47" s="20">
        <v>-10890030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-10890030</v>
      </c>
      <c r="X47" s="20"/>
      <c r="Y47" s="20">
        <v>-10890030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-4917789</v>
      </c>
      <c r="D48" s="18"/>
      <c r="E48" s="19"/>
      <c r="F48" s="20"/>
      <c r="G48" s="20">
        <v>-4917789</v>
      </c>
      <c r="H48" s="20"/>
      <c r="I48" s="20"/>
      <c r="J48" s="20">
        <v>-4917789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-4917789</v>
      </c>
      <c r="X48" s="20"/>
      <c r="Y48" s="20">
        <v>-4917789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-15807820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-6979423</v>
      </c>
      <c r="H50" s="52">
        <f t="shared" si="7"/>
        <v>-8828396</v>
      </c>
      <c r="I50" s="52">
        <f t="shared" si="7"/>
        <v>0</v>
      </c>
      <c r="J50" s="52">
        <f t="shared" si="7"/>
        <v>-15807819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-15807819</v>
      </c>
      <c r="X50" s="52">
        <f t="shared" si="7"/>
        <v>0</v>
      </c>
      <c r="Y50" s="52">
        <f t="shared" si="7"/>
        <v>-15807819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78708897</v>
      </c>
      <c r="D17" s="18"/>
      <c r="E17" s="19">
        <v>75110115</v>
      </c>
      <c r="F17" s="20">
        <v>71110115</v>
      </c>
      <c r="G17" s="24">
        <v>82334902</v>
      </c>
      <c r="H17" s="24">
        <v>-5220587</v>
      </c>
      <c r="I17" s="24">
        <v>-655196</v>
      </c>
      <c r="J17" s="20">
        <v>76459119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76459119</v>
      </c>
      <c r="X17" s="20">
        <v>16740033</v>
      </c>
      <c r="Y17" s="24">
        <v>59719086</v>
      </c>
      <c r="Z17" s="25">
        <v>356.74413545062902</v>
      </c>
      <c r="AA17" s="26">
        <v>71110115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78708897</v>
      </c>
      <c r="D25" s="29">
        <f t="shared" ref="D25:Y25" si="1">SUM(D15:D24)</f>
        <v>0</v>
      </c>
      <c r="E25" s="35">
        <f t="shared" si="1"/>
        <v>75110115</v>
      </c>
      <c r="F25" s="36">
        <f t="shared" si="1"/>
        <v>71110115</v>
      </c>
      <c r="G25" s="36">
        <f t="shared" si="1"/>
        <v>82334902</v>
      </c>
      <c r="H25" s="36">
        <f t="shared" si="1"/>
        <v>-5220587</v>
      </c>
      <c r="I25" s="36">
        <f t="shared" si="1"/>
        <v>-655196</v>
      </c>
      <c r="J25" s="36">
        <f t="shared" si="1"/>
        <v>76459119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76459119</v>
      </c>
      <c r="X25" s="36">
        <f t="shared" si="1"/>
        <v>16740033</v>
      </c>
      <c r="Y25" s="36">
        <f t="shared" si="1"/>
        <v>59719086</v>
      </c>
      <c r="Z25" s="37">
        <f>+IF(X25&lt;&gt;0,+(Y25/X25)*100,0)</f>
        <v>356.74413545062902</v>
      </c>
      <c r="AA25" s="38">
        <f>SUM(AA15:AA24)</f>
        <v>71110115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78708897</v>
      </c>
      <c r="D26" s="29">
        <f>+D13+D25</f>
        <v>0</v>
      </c>
      <c r="E26" s="30">
        <f t="shared" si="2"/>
        <v>75110115</v>
      </c>
      <c r="F26" s="31">
        <f t="shared" si="2"/>
        <v>71110115</v>
      </c>
      <c r="G26" s="31">
        <f t="shared" si="2"/>
        <v>82334902</v>
      </c>
      <c r="H26" s="31">
        <f t="shared" si="2"/>
        <v>-5220587</v>
      </c>
      <c r="I26" s="31">
        <f t="shared" si="2"/>
        <v>-655196</v>
      </c>
      <c r="J26" s="31">
        <f t="shared" si="2"/>
        <v>76459119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76459119</v>
      </c>
      <c r="X26" s="31">
        <f t="shared" si="2"/>
        <v>16740033</v>
      </c>
      <c r="Y26" s="31">
        <f t="shared" si="2"/>
        <v>59719086</v>
      </c>
      <c r="Z26" s="32">
        <f>+IF(X26&lt;&gt;0,+(Y26/X26)*100,0)</f>
        <v>356.74413545062902</v>
      </c>
      <c r="AA26" s="33">
        <f>+AA13+AA25</f>
        <v>71110115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341554</v>
      </c>
      <c r="D34" s="18"/>
      <c r="E34" s="19">
        <v>325013</v>
      </c>
      <c r="F34" s="20">
        <v>325013</v>
      </c>
      <c r="G34" s="20">
        <v>69674427</v>
      </c>
      <c r="H34" s="20">
        <v>-69332873</v>
      </c>
      <c r="I34" s="20"/>
      <c r="J34" s="20">
        <v>341554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341554</v>
      </c>
      <c r="X34" s="20">
        <v>81249</v>
      </c>
      <c r="Y34" s="20">
        <v>260305</v>
      </c>
      <c r="Z34" s="21">
        <v>320.37932774557225</v>
      </c>
      <c r="AA34" s="22">
        <v>325013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341554</v>
      </c>
      <c r="D37" s="29">
        <f t="shared" ref="D37:Y37" si="3">SUM(D29:D36)</f>
        <v>0</v>
      </c>
      <c r="E37" s="30">
        <f t="shared" si="3"/>
        <v>325013</v>
      </c>
      <c r="F37" s="31">
        <f t="shared" si="3"/>
        <v>325013</v>
      </c>
      <c r="G37" s="31">
        <f t="shared" si="3"/>
        <v>69674427</v>
      </c>
      <c r="H37" s="31">
        <f t="shared" si="3"/>
        <v>-69332873</v>
      </c>
      <c r="I37" s="31">
        <f t="shared" si="3"/>
        <v>0</v>
      </c>
      <c r="J37" s="31">
        <f t="shared" si="3"/>
        <v>341554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341554</v>
      </c>
      <c r="X37" s="31">
        <f t="shared" si="3"/>
        <v>81249</v>
      </c>
      <c r="Y37" s="31">
        <f t="shared" si="3"/>
        <v>260305</v>
      </c>
      <c r="Z37" s="32">
        <f>+IF(X37&lt;&gt;0,+(Y37/X37)*100,0)</f>
        <v>320.37932774557225</v>
      </c>
      <c r="AA37" s="33">
        <f>SUM(AA29:AA36)</f>
        <v>325013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270308342</v>
      </c>
      <c r="D40" s="18"/>
      <c r="E40" s="19">
        <v>251429637</v>
      </c>
      <c r="F40" s="20">
        <v>251429637</v>
      </c>
      <c r="G40" s="20">
        <v>213916953</v>
      </c>
      <c r="H40" s="20">
        <v>60570178</v>
      </c>
      <c r="I40" s="20">
        <v>2041264</v>
      </c>
      <c r="J40" s="20">
        <v>276528395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276528395</v>
      </c>
      <c r="X40" s="20">
        <v>62857401</v>
      </c>
      <c r="Y40" s="20">
        <v>213670994</v>
      </c>
      <c r="Z40" s="21">
        <v>339.92973078858284</v>
      </c>
      <c r="AA40" s="22">
        <v>251429637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270308342</v>
      </c>
      <c r="D43" s="29">
        <f t="shared" ref="D43:Y43" si="4">SUM(D39:D42)</f>
        <v>0</v>
      </c>
      <c r="E43" s="35">
        <f t="shared" si="4"/>
        <v>251429637</v>
      </c>
      <c r="F43" s="36">
        <f t="shared" si="4"/>
        <v>251429637</v>
      </c>
      <c r="G43" s="36">
        <f t="shared" si="4"/>
        <v>213916953</v>
      </c>
      <c r="H43" s="36">
        <f t="shared" si="4"/>
        <v>60570178</v>
      </c>
      <c r="I43" s="36">
        <f t="shared" si="4"/>
        <v>2041264</v>
      </c>
      <c r="J43" s="36">
        <f t="shared" si="4"/>
        <v>276528395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276528395</v>
      </c>
      <c r="X43" s="36">
        <f t="shared" si="4"/>
        <v>62857401</v>
      </c>
      <c r="Y43" s="36">
        <f t="shared" si="4"/>
        <v>213670994</v>
      </c>
      <c r="Z43" s="37">
        <f>+IF(X43&lt;&gt;0,+(Y43/X43)*100,0)</f>
        <v>339.92973078858284</v>
      </c>
      <c r="AA43" s="38">
        <f>SUM(AA39:AA42)</f>
        <v>251429637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270649896</v>
      </c>
      <c r="D44" s="29">
        <f>+D37+D43</f>
        <v>0</v>
      </c>
      <c r="E44" s="30">
        <f t="shared" si="5"/>
        <v>251754650</v>
      </c>
      <c r="F44" s="31">
        <f t="shared" si="5"/>
        <v>251754650</v>
      </c>
      <c r="G44" s="31">
        <f t="shared" si="5"/>
        <v>283591380</v>
      </c>
      <c r="H44" s="31">
        <f t="shared" si="5"/>
        <v>-8762695</v>
      </c>
      <c r="I44" s="31">
        <f t="shared" si="5"/>
        <v>2041264</v>
      </c>
      <c r="J44" s="31">
        <f t="shared" si="5"/>
        <v>276869949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276869949</v>
      </c>
      <c r="X44" s="31">
        <f t="shared" si="5"/>
        <v>62938650</v>
      </c>
      <c r="Y44" s="31">
        <f t="shared" si="5"/>
        <v>213931299</v>
      </c>
      <c r="Z44" s="32">
        <f>+IF(X44&lt;&gt;0,+(Y44/X44)*100,0)</f>
        <v>339.90449270837553</v>
      </c>
      <c r="AA44" s="33">
        <f>+AA37+AA43</f>
        <v>251754650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-191940999</v>
      </c>
      <c r="D45" s="42">
        <f t="shared" si="6"/>
        <v>0</v>
      </c>
      <c r="E45" s="43">
        <f t="shared" si="6"/>
        <v>-176644535</v>
      </c>
      <c r="F45" s="44">
        <f t="shared" si="6"/>
        <v>-180644535</v>
      </c>
      <c r="G45" s="44">
        <f t="shared" si="6"/>
        <v>-201256478</v>
      </c>
      <c r="H45" s="44">
        <f t="shared" si="6"/>
        <v>3542108</v>
      </c>
      <c r="I45" s="44">
        <f t="shared" si="6"/>
        <v>-2696460</v>
      </c>
      <c r="J45" s="44">
        <f t="shared" si="6"/>
        <v>-200410830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-200410830</v>
      </c>
      <c r="X45" s="44">
        <f t="shared" si="6"/>
        <v>-46198617</v>
      </c>
      <c r="Y45" s="44">
        <f t="shared" si="6"/>
        <v>-154212213</v>
      </c>
      <c r="Z45" s="45">
        <f>+IF(X45&lt;&gt;0,+(Y45/X45)*100,0)</f>
        <v>333.80266123550842</v>
      </c>
      <c r="AA45" s="46">
        <f>+AA26-AA44</f>
        <v>-180644535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399934916</v>
      </c>
      <c r="D47" s="18"/>
      <c r="E47" s="19">
        <v>70888153</v>
      </c>
      <c r="F47" s="20">
        <v>72055163</v>
      </c>
      <c r="G47" s="20">
        <v>436149024</v>
      </c>
      <c r="H47" s="20">
        <v>5827641</v>
      </c>
      <c r="I47" s="20">
        <v>-27377567</v>
      </c>
      <c r="J47" s="20">
        <v>414599098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414599098</v>
      </c>
      <c r="X47" s="20">
        <v>18013794</v>
      </c>
      <c r="Y47" s="20">
        <v>396585304</v>
      </c>
      <c r="Z47" s="47">
        <v>2201.564556583694</v>
      </c>
      <c r="AA47" s="22">
        <v>72055163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401331847</v>
      </c>
      <c r="D50" s="50">
        <f t="shared" ref="D50:Y50" si="7">SUM(D47:D49)</f>
        <v>0</v>
      </c>
      <c r="E50" s="51">
        <f t="shared" si="7"/>
        <v>70888153</v>
      </c>
      <c r="F50" s="52">
        <f t="shared" si="7"/>
        <v>72055163</v>
      </c>
      <c r="G50" s="52">
        <f t="shared" si="7"/>
        <v>437545955</v>
      </c>
      <c r="H50" s="52">
        <f t="shared" si="7"/>
        <v>5827641</v>
      </c>
      <c r="I50" s="52">
        <f t="shared" si="7"/>
        <v>-27377567</v>
      </c>
      <c r="J50" s="52">
        <f t="shared" si="7"/>
        <v>415996029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415996029</v>
      </c>
      <c r="X50" s="52">
        <f t="shared" si="7"/>
        <v>18013794</v>
      </c>
      <c r="Y50" s="52">
        <f t="shared" si="7"/>
        <v>397982235</v>
      </c>
      <c r="Z50" s="53">
        <f>+IF(X50&lt;&gt;0,+(Y50/X50)*100,0)</f>
        <v>2209.3193416112117</v>
      </c>
      <c r="AA50" s="54">
        <f>SUM(AA47:AA49)</f>
        <v>72055163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-127809255</v>
      </c>
      <c r="D6" s="18"/>
      <c r="E6" s="19">
        <v>132170521</v>
      </c>
      <c r="F6" s="20">
        <v>131596696</v>
      </c>
      <c r="G6" s="20">
        <v>-1094539</v>
      </c>
      <c r="H6" s="20">
        <v>2870871</v>
      </c>
      <c r="I6" s="20">
        <v>-125944075</v>
      </c>
      <c r="J6" s="20">
        <v>-124167743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-124167743</v>
      </c>
      <c r="X6" s="20">
        <v>47016865</v>
      </c>
      <c r="Y6" s="20">
        <v>-171184608</v>
      </c>
      <c r="Z6" s="21">
        <v>-364.09192318543569</v>
      </c>
      <c r="AA6" s="22">
        <v>131596696</v>
      </c>
    </row>
    <row r="7" spans="1:27" x14ac:dyDescent="0.25">
      <c r="A7" s="23" t="s">
        <v>35</v>
      </c>
      <c r="B7" s="17" t="s">
        <v>32</v>
      </c>
      <c r="C7" s="18">
        <v>-24944560</v>
      </c>
      <c r="D7" s="18"/>
      <c r="E7" s="19">
        <v>-12822797</v>
      </c>
      <c r="F7" s="20">
        <v>-12822797</v>
      </c>
      <c r="G7" s="20">
        <v>7003607</v>
      </c>
      <c r="H7" s="20">
        <v>-1884358</v>
      </c>
      <c r="I7" s="20">
        <v>-28655289</v>
      </c>
      <c r="J7" s="20">
        <v>-23536040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-23536040</v>
      </c>
      <c r="X7" s="20">
        <v>-7470798</v>
      </c>
      <c r="Y7" s="20">
        <v>-16065242</v>
      </c>
      <c r="Z7" s="21">
        <v>215.04050839013451</v>
      </c>
      <c r="AA7" s="22">
        <v>-12822797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24800</v>
      </c>
      <c r="F8" s="20">
        <v>24800</v>
      </c>
      <c r="G8" s="20">
        <v>140038</v>
      </c>
      <c r="H8" s="20">
        <v>-28375</v>
      </c>
      <c r="I8" s="20">
        <v>-8523</v>
      </c>
      <c r="J8" s="20">
        <v>103140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103140</v>
      </c>
      <c r="X8" s="20">
        <v>7904</v>
      </c>
      <c r="Y8" s="20">
        <v>95236</v>
      </c>
      <c r="Z8" s="21">
        <v>1204.9089068825911</v>
      </c>
      <c r="AA8" s="22">
        <v>24800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8238335</v>
      </c>
      <c r="D10" s="18"/>
      <c r="E10" s="19">
        <v>-12633284</v>
      </c>
      <c r="F10" s="20">
        <v>-12633284</v>
      </c>
      <c r="G10" s="20">
        <v>-15377</v>
      </c>
      <c r="H10" s="20">
        <v>-50900</v>
      </c>
      <c r="I10" s="20">
        <v>8031614</v>
      </c>
      <c r="J10" s="20">
        <v>7965337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7965337</v>
      </c>
      <c r="X10" s="20">
        <v>-2705731</v>
      </c>
      <c r="Y10" s="20">
        <v>10671068</v>
      </c>
      <c r="Z10" s="21">
        <v>-394.38761650733204</v>
      </c>
      <c r="AA10" s="22">
        <v>-12633284</v>
      </c>
    </row>
    <row r="11" spans="1:27" x14ac:dyDescent="0.25">
      <c r="A11" s="23" t="s">
        <v>39</v>
      </c>
      <c r="B11" s="17" t="s">
        <v>32</v>
      </c>
      <c r="C11" s="18">
        <v>53785608</v>
      </c>
      <c r="D11" s="18"/>
      <c r="E11" s="19">
        <v>2850252</v>
      </c>
      <c r="F11" s="20">
        <v>2925099</v>
      </c>
      <c r="G11" s="24">
        <v>-1</v>
      </c>
      <c r="H11" s="24">
        <v>246785</v>
      </c>
      <c r="I11" s="24">
        <v>54470236</v>
      </c>
      <c r="J11" s="20">
        <v>54717020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54717020</v>
      </c>
      <c r="X11" s="20">
        <v>292872</v>
      </c>
      <c r="Y11" s="24">
        <v>54424148</v>
      </c>
      <c r="Z11" s="25">
        <v>18582.912671747385</v>
      </c>
      <c r="AA11" s="26">
        <v>2925099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-90729872</v>
      </c>
      <c r="D13" s="29">
        <f>SUM(D6:D12)</f>
        <v>0</v>
      </c>
      <c r="E13" s="30">
        <f t="shared" si="0"/>
        <v>109589492</v>
      </c>
      <c r="F13" s="31">
        <f t="shared" si="0"/>
        <v>109090514</v>
      </c>
      <c r="G13" s="31">
        <f t="shared" si="0"/>
        <v>6033728</v>
      </c>
      <c r="H13" s="31">
        <f t="shared" si="0"/>
        <v>1154023</v>
      </c>
      <c r="I13" s="31">
        <f t="shared" si="0"/>
        <v>-92106037</v>
      </c>
      <c r="J13" s="31">
        <f t="shared" si="0"/>
        <v>-84918286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-84918286</v>
      </c>
      <c r="X13" s="31">
        <f t="shared" si="0"/>
        <v>37141112</v>
      </c>
      <c r="Y13" s="31">
        <f t="shared" si="0"/>
        <v>-122059398</v>
      </c>
      <c r="Z13" s="32">
        <f>+IF(X13&lt;&gt;0,+(Y13/X13)*100,0)</f>
        <v>-328.63689703205438</v>
      </c>
      <c r="AA13" s="33">
        <f>SUM(AA6:AA12)</f>
        <v>109090514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-22517796</v>
      </c>
      <c r="D16" s="18"/>
      <c r="E16" s="19">
        <v>-239472</v>
      </c>
      <c r="F16" s="20">
        <v>-239472</v>
      </c>
      <c r="G16" s="20">
        <v>-18575</v>
      </c>
      <c r="H16" s="20"/>
      <c r="I16" s="20">
        <v>-22499222</v>
      </c>
      <c r="J16" s="20">
        <v>-22517797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-22517797</v>
      </c>
      <c r="X16" s="20">
        <v>-59868</v>
      </c>
      <c r="Y16" s="20">
        <v>-22457929</v>
      </c>
      <c r="Z16" s="21">
        <v>37512.40896639273</v>
      </c>
      <c r="AA16" s="22">
        <v>-239472</v>
      </c>
    </row>
    <row r="17" spans="1:27" x14ac:dyDescent="0.25">
      <c r="A17" s="23" t="s">
        <v>45</v>
      </c>
      <c r="B17" s="17" t="s">
        <v>32</v>
      </c>
      <c r="C17" s="18">
        <v>1289848256</v>
      </c>
      <c r="D17" s="18"/>
      <c r="E17" s="19">
        <v>8229389</v>
      </c>
      <c r="F17" s="20">
        <v>8728366</v>
      </c>
      <c r="G17" s="24">
        <v>-325795</v>
      </c>
      <c r="H17" s="24">
        <v>-4775</v>
      </c>
      <c r="I17" s="24">
        <v>1290155471</v>
      </c>
      <c r="J17" s="20">
        <v>1289824901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1289824901</v>
      </c>
      <c r="X17" s="20">
        <v>-491598</v>
      </c>
      <c r="Y17" s="24">
        <v>1290316499</v>
      </c>
      <c r="Z17" s="25">
        <v>-262473.91140728805</v>
      </c>
      <c r="AA17" s="26">
        <v>8728366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1270711</v>
      </c>
      <c r="D21" s="18"/>
      <c r="E21" s="19"/>
      <c r="F21" s="20"/>
      <c r="G21" s="20"/>
      <c r="H21" s="20"/>
      <c r="I21" s="20">
        <v>1270711</v>
      </c>
      <c r="J21" s="20">
        <v>1270711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1270711</v>
      </c>
      <c r="X21" s="20"/>
      <c r="Y21" s="20">
        <v>1270711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113038</v>
      </c>
      <c r="D22" s="18"/>
      <c r="E22" s="19"/>
      <c r="F22" s="20"/>
      <c r="G22" s="20"/>
      <c r="H22" s="20"/>
      <c r="I22" s="20">
        <v>113038</v>
      </c>
      <c r="J22" s="20">
        <v>113038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113038</v>
      </c>
      <c r="X22" s="20"/>
      <c r="Y22" s="20">
        <v>113038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1268714209</v>
      </c>
      <c r="D25" s="29">
        <f t="shared" ref="D25:Y25" si="1">SUM(D15:D24)</f>
        <v>0</v>
      </c>
      <c r="E25" s="35">
        <f t="shared" si="1"/>
        <v>7989917</v>
      </c>
      <c r="F25" s="36">
        <f t="shared" si="1"/>
        <v>8488894</v>
      </c>
      <c r="G25" s="36">
        <f t="shared" si="1"/>
        <v>-344370</v>
      </c>
      <c r="H25" s="36">
        <f t="shared" si="1"/>
        <v>-4775</v>
      </c>
      <c r="I25" s="36">
        <f t="shared" si="1"/>
        <v>1269039998</v>
      </c>
      <c r="J25" s="36">
        <f t="shared" si="1"/>
        <v>1268690853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1268690853</v>
      </c>
      <c r="X25" s="36">
        <f t="shared" si="1"/>
        <v>-551466</v>
      </c>
      <c r="Y25" s="36">
        <f t="shared" si="1"/>
        <v>1269242319</v>
      </c>
      <c r="Z25" s="37">
        <f>+IF(X25&lt;&gt;0,+(Y25/X25)*100,0)</f>
        <v>-230157.85542535715</v>
      </c>
      <c r="AA25" s="38">
        <f>SUM(AA15:AA24)</f>
        <v>8488894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1177984337</v>
      </c>
      <c r="D26" s="29">
        <f>+D13+D25</f>
        <v>0</v>
      </c>
      <c r="E26" s="30">
        <f t="shared" si="2"/>
        <v>117579409</v>
      </c>
      <c r="F26" s="31">
        <f t="shared" si="2"/>
        <v>117579408</v>
      </c>
      <c r="G26" s="31">
        <f t="shared" si="2"/>
        <v>5689358</v>
      </c>
      <c r="H26" s="31">
        <f t="shared" si="2"/>
        <v>1149248</v>
      </c>
      <c r="I26" s="31">
        <f t="shared" si="2"/>
        <v>1176933961</v>
      </c>
      <c r="J26" s="31">
        <f t="shared" si="2"/>
        <v>1183772567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1183772567</v>
      </c>
      <c r="X26" s="31">
        <f t="shared" si="2"/>
        <v>36589646</v>
      </c>
      <c r="Y26" s="31">
        <f t="shared" si="2"/>
        <v>1147182921</v>
      </c>
      <c r="Z26" s="32">
        <f>+IF(X26&lt;&gt;0,+(Y26/X26)*100,0)</f>
        <v>3135.2665204795917</v>
      </c>
      <c r="AA26" s="33">
        <f>+AA13+AA25</f>
        <v>117579408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-14079416</v>
      </c>
      <c r="D32" s="18"/>
      <c r="E32" s="19">
        <v>100140668</v>
      </c>
      <c r="F32" s="20">
        <v>100140667</v>
      </c>
      <c r="G32" s="20">
        <v>-12172902</v>
      </c>
      <c r="H32" s="20">
        <v>-4739478</v>
      </c>
      <c r="I32" s="20">
        <v>-17360829</v>
      </c>
      <c r="J32" s="20">
        <v>-34273209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-34273209</v>
      </c>
      <c r="X32" s="20">
        <v>20362370</v>
      </c>
      <c r="Y32" s="20">
        <v>-54635579</v>
      </c>
      <c r="Z32" s="21">
        <v>-268.31640422995946</v>
      </c>
      <c r="AA32" s="22">
        <v>100140667</v>
      </c>
    </row>
    <row r="33" spans="1:27" x14ac:dyDescent="0.25">
      <c r="A33" s="23" t="s">
        <v>60</v>
      </c>
      <c r="B33" s="17" t="s">
        <v>32</v>
      </c>
      <c r="C33" s="18">
        <v>-130120</v>
      </c>
      <c r="D33" s="18"/>
      <c r="E33" s="19">
        <v>-522615</v>
      </c>
      <c r="F33" s="20">
        <v>-522615</v>
      </c>
      <c r="G33" s="20"/>
      <c r="H33" s="20"/>
      <c r="I33" s="20">
        <v>-130120</v>
      </c>
      <c r="J33" s="20">
        <v>-130120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-130120</v>
      </c>
      <c r="X33" s="20">
        <v>-130653</v>
      </c>
      <c r="Y33" s="20">
        <v>533</v>
      </c>
      <c r="Z33" s="21">
        <v>-0.40795083159207979</v>
      </c>
      <c r="AA33" s="22">
        <v>-522615</v>
      </c>
    </row>
    <row r="34" spans="1:27" x14ac:dyDescent="0.25">
      <c r="A34" s="23" t="s">
        <v>61</v>
      </c>
      <c r="B34" s="17" t="s">
        <v>32</v>
      </c>
      <c r="C34" s="18">
        <v>5113974</v>
      </c>
      <c r="D34" s="18"/>
      <c r="E34" s="19"/>
      <c r="F34" s="20"/>
      <c r="G34" s="20"/>
      <c r="H34" s="20"/>
      <c r="I34" s="20">
        <v>5113974</v>
      </c>
      <c r="J34" s="20">
        <v>5113974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5113974</v>
      </c>
      <c r="X34" s="20"/>
      <c r="Y34" s="20">
        <v>5113974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12645816</v>
      </c>
      <c r="D35" s="18"/>
      <c r="E35" s="19">
        <v>15791516</v>
      </c>
      <c r="F35" s="20">
        <v>15791516</v>
      </c>
      <c r="G35" s="20"/>
      <c r="H35" s="20"/>
      <c r="I35" s="20">
        <v>12645816</v>
      </c>
      <c r="J35" s="20">
        <v>12645816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12645816</v>
      </c>
      <c r="X35" s="20">
        <v>6470933</v>
      </c>
      <c r="Y35" s="20">
        <v>6174883</v>
      </c>
      <c r="Z35" s="21">
        <v>95.424925586464894</v>
      </c>
      <c r="AA35" s="22">
        <v>15791516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3550254</v>
      </c>
      <c r="D37" s="29">
        <f t="shared" ref="D37:Y37" si="3">SUM(D29:D36)</f>
        <v>0</v>
      </c>
      <c r="E37" s="30">
        <f t="shared" si="3"/>
        <v>115409569</v>
      </c>
      <c r="F37" s="31">
        <f t="shared" si="3"/>
        <v>115409568</v>
      </c>
      <c r="G37" s="31">
        <f t="shared" si="3"/>
        <v>-12172902</v>
      </c>
      <c r="H37" s="31">
        <f t="shared" si="3"/>
        <v>-4739478</v>
      </c>
      <c r="I37" s="31">
        <f t="shared" si="3"/>
        <v>268841</v>
      </c>
      <c r="J37" s="31">
        <f t="shared" si="3"/>
        <v>-16643539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-16643539</v>
      </c>
      <c r="X37" s="31">
        <f t="shared" si="3"/>
        <v>26702650</v>
      </c>
      <c r="Y37" s="31">
        <f t="shared" si="3"/>
        <v>-43346189</v>
      </c>
      <c r="Z37" s="32">
        <f>+IF(X37&lt;&gt;0,+(Y37/X37)*100,0)</f>
        <v>-162.32916583185565</v>
      </c>
      <c r="AA37" s="33">
        <f>SUM(AA29:AA36)</f>
        <v>115409568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7813871</v>
      </c>
      <c r="D40" s="18"/>
      <c r="E40" s="19">
        <v>12275155</v>
      </c>
      <c r="F40" s="20">
        <v>12275155</v>
      </c>
      <c r="G40" s="20"/>
      <c r="H40" s="20"/>
      <c r="I40" s="20">
        <v>7813870</v>
      </c>
      <c r="J40" s="20">
        <v>7813870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7813870</v>
      </c>
      <c r="X40" s="20"/>
      <c r="Y40" s="20">
        <v>7813870</v>
      </c>
      <c r="Z40" s="21"/>
      <c r="AA40" s="22">
        <v>12275155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6192419</v>
      </c>
      <c r="D43" s="29">
        <f t="shared" ref="D43:Y43" si="4">SUM(D39:D42)</f>
        <v>0</v>
      </c>
      <c r="E43" s="35">
        <f t="shared" si="4"/>
        <v>12275155</v>
      </c>
      <c r="F43" s="36">
        <f t="shared" si="4"/>
        <v>12275155</v>
      </c>
      <c r="G43" s="36">
        <f t="shared" si="4"/>
        <v>0</v>
      </c>
      <c r="H43" s="36">
        <f t="shared" si="4"/>
        <v>0</v>
      </c>
      <c r="I43" s="36">
        <f t="shared" si="4"/>
        <v>6192418</v>
      </c>
      <c r="J43" s="36">
        <f t="shared" si="4"/>
        <v>6192418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6192418</v>
      </c>
      <c r="X43" s="36">
        <f t="shared" si="4"/>
        <v>0</v>
      </c>
      <c r="Y43" s="36">
        <f t="shared" si="4"/>
        <v>6192418</v>
      </c>
      <c r="Z43" s="37">
        <f>+IF(X43&lt;&gt;0,+(Y43/X43)*100,0)</f>
        <v>0</v>
      </c>
      <c r="AA43" s="38">
        <f>SUM(AA39:AA42)</f>
        <v>12275155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9742673</v>
      </c>
      <c r="D44" s="29">
        <f>+D37+D43</f>
        <v>0</v>
      </c>
      <c r="E44" s="30">
        <f t="shared" si="5"/>
        <v>127684724</v>
      </c>
      <c r="F44" s="31">
        <f t="shared" si="5"/>
        <v>127684723</v>
      </c>
      <c r="G44" s="31">
        <f t="shared" si="5"/>
        <v>-12172902</v>
      </c>
      <c r="H44" s="31">
        <f t="shared" si="5"/>
        <v>-4739478</v>
      </c>
      <c r="I44" s="31">
        <f t="shared" si="5"/>
        <v>6461259</v>
      </c>
      <c r="J44" s="31">
        <f t="shared" si="5"/>
        <v>-10451121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-10451121</v>
      </c>
      <c r="X44" s="31">
        <f t="shared" si="5"/>
        <v>26702650</v>
      </c>
      <c r="Y44" s="31">
        <f t="shared" si="5"/>
        <v>-37153771</v>
      </c>
      <c r="Z44" s="32">
        <f>+IF(X44&lt;&gt;0,+(Y44/X44)*100,0)</f>
        <v>-139.13889070934906</v>
      </c>
      <c r="AA44" s="33">
        <f>+AA37+AA43</f>
        <v>127684723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1168241664</v>
      </c>
      <c r="D45" s="42">
        <f t="shared" si="6"/>
        <v>0</v>
      </c>
      <c r="E45" s="43">
        <f t="shared" si="6"/>
        <v>-10105315</v>
      </c>
      <c r="F45" s="44">
        <f t="shared" si="6"/>
        <v>-10105315</v>
      </c>
      <c r="G45" s="44">
        <f t="shared" si="6"/>
        <v>17862260</v>
      </c>
      <c r="H45" s="44">
        <f t="shared" si="6"/>
        <v>5888726</v>
      </c>
      <c r="I45" s="44">
        <f t="shared" si="6"/>
        <v>1170472702</v>
      </c>
      <c r="J45" s="44">
        <f t="shared" si="6"/>
        <v>1194223688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1194223688</v>
      </c>
      <c r="X45" s="44">
        <f t="shared" si="6"/>
        <v>9886996</v>
      </c>
      <c r="Y45" s="44">
        <f t="shared" si="6"/>
        <v>1184336692</v>
      </c>
      <c r="Z45" s="45">
        <f>+IF(X45&lt;&gt;0,+(Y45/X45)*100,0)</f>
        <v>11978.731376041824</v>
      </c>
      <c r="AA45" s="46">
        <f>+AA26-AA44</f>
        <v>-10105315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30640424</v>
      </c>
      <c r="D47" s="18"/>
      <c r="E47" s="19"/>
      <c r="F47" s="20"/>
      <c r="G47" s="20">
        <v>-344370</v>
      </c>
      <c r="H47" s="20">
        <v>-3419</v>
      </c>
      <c r="I47" s="20">
        <v>30846398</v>
      </c>
      <c r="J47" s="20">
        <v>30498609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30498609</v>
      </c>
      <c r="X47" s="20"/>
      <c r="Y47" s="20">
        <v>30498609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30640424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-344370</v>
      </c>
      <c r="H50" s="52">
        <f t="shared" si="7"/>
        <v>-3419</v>
      </c>
      <c r="I50" s="52">
        <f t="shared" si="7"/>
        <v>30846398</v>
      </c>
      <c r="J50" s="52">
        <f t="shared" si="7"/>
        <v>30498609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30498609</v>
      </c>
      <c r="X50" s="52">
        <f t="shared" si="7"/>
        <v>0</v>
      </c>
      <c r="Y50" s="52">
        <f t="shared" si="7"/>
        <v>30498609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11814757</v>
      </c>
      <c r="D6" s="18"/>
      <c r="E6" s="19">
        <v>26821600</v>
      </c>
      <c r="F6" s="20">
        <v>26821600</v>
      </c>
      <c r="G6" s="20">
        <v>38741350</v>
      </c>
      <c r="H6" s="20">
        <v>-1100343</v>
      </c>
      <c r="I6" s="20">
        <v>-939436</v>
      </c>
      <c r="J6" s="20">
        <v>36701571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36701571</v>
      </c>
      <c r="X6" s="20">
        <v>5731901</v>
      </c>
      <c r="Y6" s="20">
        <v>30969670</v>
      </c>
      <c r="Z6" s="21">
        <v>540.30364446280566</v>
      </c>
      <c r="AA6" s="22">
        <v>26821600</v>
      </c>
    </row>
    <row r="7" spans="1:27" x14ac:dyDescent="0.25">
      <c r="A7" s="23" t="s">
        <v>35</v>
      </c>
      <c r="B7" s="17" t="s">
        <v>32</v>
      </c>
      <c r="C7" s="18">
        <v>132813167</v>
      </c>
      <c r="D7" s="18"/>
      <c r="E7" s="19">
        <v>73350200</v>
      </c>
      <c r="F7" s="20">
        <v>73350200</v>
      </c>
      <c r="G7" s="20">
        <v>150560253</v>
      </c>
      <c r="H7" s="20">
        <v>3037330</v>
      </c>
      <c r="I7" s="20">
        <v>5509032</v>
      </c>
      <c r="J7" s="20">
        <v>159106615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159106615</v>
      </c>
      <c r="X7" s="20">
        <v>15623650</v>
      </c>
      <c r="Y7" s="20">
        <v>143482965</v>
      </c>
      <c r="Z7" s="21">
        <v>918.37032319592402</v>
      </c>
      <c r="AA7" s="22">
        <v>73350200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-5614348</v>
      </c>
      <c r="D10" s="18"/>
      <c r="E10" s="19">
        <v>-4172300</v>
      </c>
      <c r="F10" s="20">
        <v>-4172300</v>
      </c>
      <c r="G10" s="20">
        <v>-5734424</v>
      </c>
      <c r="H10" s="20">
        <v>-99788</v>
      </c>
      <c r="I10" s="20">
        <v>-181269</v>
      </c>
      <c r="J10" s="20">
        <v>-6015481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-6015481</v>
      </c>
      <c r="X10" s="20">
        <v>-898700</v>
      </c>
      <c r="Y10" s="20">
        <v>-5116781</v>
      </c>
      <c r="Z10" s="21">
        <v>569.35362189829755</v>
      </c>
      <c r="AA10" s="22">
        <v>-4172300</v>
      </c>
    </row>
    <row r="11" spans="1:27" x14ac:dyDescent="0.25">
      <c r="A11" s="23" t="s">
        <v>39</v>
      </c>
      <c r="B11" s="17" t="s">
        <v>32</v>
      </c>
      <c r="C11" s="18">
        <v>4755651</v>
      </c>
      <c r="D11" s="18"/>
      <c r="E11" s="19"/>
      <c r="F11" s="20"/>
      <c r="G11" s="24">
        <v>4637578</v>
      </c>
      <c r="H11" s="24">
        <v>213205</v>
      </c>
      <c r="I11" s="24">
        <v>70381</v>
      </c>
      <c r="J11" s="20">
        <v>4921164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4921164</v>
      </c>
      <c r="X11" s="20"/>
      <c r="Y11" s="24">
        <v>4921164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-2907800</v>
      </c>
      <c r="F12" s="20">
        <v>-2907800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-625400</v>
      </c>
      <c r="Y12" s="20">
        <v>625400</v>
      </c>
      <c r="Z12" s="21">
        <v>-100</v>
      </c>
      <c r="AA12" s="22">
        <v>-2907800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143769227</v>
      </c>
      <c r="D13" s="29">
        <f>SUM(D6:D12)</f>
        <v>0</v>
      </c>
      <c r="E13" s="30">
        <f t="shared" si="0"/>
        <v>93091700</v>
      </c>
      <c r="F13" s="31">
        <f t="shared" si="0"/>
        <v>93091700</v>
      </c>
      <c r="G13" s="31">
        <f t="shared" si="0"/>
        <v>188204757</v>
      </c>
      <c r="H13" s="31">
        <f t="shared" si="0"/>
        <v>2050404</v>
      </c>
      <c r="I13" s="31">
        <f t="shared" si="0"/>
        <v>4458708</v>
      </c>
      <c r="J13" s="31">
        <f t="shared" si="0"/>
        <v>194713869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194713869</v>
      </c>
      <c r="X13" s="31">
        <f t="shared" si="0"/>
        <v>19831451</v>
      </c>
      <c r="Y13" s="31">
        <f t="shared" si="0"/>
        <v>174882418</v>
      </c>
      <c r="Z13" s="32">
        <f>+IF(X13&lt;&gt;0,+(Y13/X13)*100,0)</f>
        <v>881.8437844008489</v>
      </c>
      <c r="AA13" s="33">
        <f>SUM(AA6:AA12)</f>
        <v>93091700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-2358623</v>
      </c>
      <c r="D17" s="18"/>
      <c r="E17" s="19">
        <v>-12791000</v>
      </c>
      <c r="F17" s="20">
        <v>-12791000</v>
      </c>
      <c r="G17" s="24">
        <v>-8555221</v>
      </c>
      <c r="H17" s="24">
        <v>6196602</v>
      </c>
      <c r="I17" s="24"/>
      <c r="J17" s="20">
        <v>-2358619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-2358619</v>
      </c>
      <c r="X17" s="20">
        <v>-2717901</v>
      </c>
      <c r="Y17" s="24">
        <v>359282</v>
      </c>
      <c r="Z17" s="25">
        <v>-13.219098120203791</v>
      </c>
      <c r="AA17" s="26">
        <v>-12791000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-2358623</v>
      </c>
      <c r="D25" s="29">
        <f t="shared" ref="D25:Y25" si="1">SUM(D15:D24)</f>
        <v>0</v>
      </c>
      <c r="E25" s="35">
        <f t="shared" si="1"/>
        <v>-12791000</v>
      </c>
      <c r="F25" s="36">
        <f t="shared" si="1"/>
        <v>-12791000</v>
      </c>
      <c r="G25" s="36">
        <f t="shared" si="1"/>
        <v>-8555221</v>
      </c>
      <c r="H25" s="36">
        <f t="shared" si="1"/>
        <v>6196602</v>
      </c>
      <c r="I25" s="36">
        <f t="shared" si="1"/>
        <v>0</v>
      </c>
      <c r="J25" s="36">
        <f t="shared" si="1"/>
        <v>-2358619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-2358619</v>
      </c>
      <c r="X25" s="36">
        <f t="shared" si="1"/>
        <v>-2717901</v>
      </c>
      <c r="Y25" s="36">
        <f t="shared" si="1"/>
        <v>359282</v>
      </c>
      <c r="Z25" s="37">
        <f>+IF(X25&lt;&gt;0,+(Y25/X25)*100,0)</f>
        <v>-13.219098120203791</v>
      </c>
      <c r="AA25" s="38">
        <f>SUM(AA15:AA24)</f>
        <v>-12791000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141410604</v>
      </c>
      <c r="D26" s="29">
        <f>+D13+D25</f>
        <v>0</v>
      </c>
      <c r="E26" s="30">
        <f t="shared" si="2"/>
        <v>80300700</v>
      </c>
      <c r="F26" s="31">
        <f t="shared" si="2"/>
        <v>80300700</v>
      </c>
      <c r="G26" s="31">
        <f t="shared" si="2"/>
        <v>179649536</v>
      </c>
      <c r="H26" s="31">
        <f t="shared" si="2"/>
        <v>8247006</v>
      </c>
      <c r="I26" s="31">
        <f t="shared" si="2"/>
        <v>4458708</v>
      </c>
      <c r="J26" s="31">
        <f t="shared" si="2"/>
        <v>192355250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192355250</v>
      </c>
      <c r="X26" s="31">
        <f t="shared" si="2"/>
        <v>17113550</v>
      </c>
      <c r="Y26" s="31">
        <f t="shared" si="2"/>
        <v>175241700</v>
      </c>
      <c r="Z26" s="32">
        <f>+IF(X26&lt;&gt;0,+(Y26/X26)*100,0)</f>
        <v>1023.9938528242242</v>
      </c>
      <c r="AA26" s="33">
        <f>+AA13+AA25</f>
        <v>80300700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132431509</v>
      </c>
      <c r="D32" s="18"/>
      <c r="E32" s="19">
        <v>53161077</v>
      </c>
      <c r="F32" s="20">
        <v>53161077</v>
      </c>
      <c r="G32" s="20">
        <v>132994635</v>
      </c>
      <c r="H32" s="20">
        <v>3612969</v>
      </c>
      <c r="I32" s="20">
        <v>2704729</v>
      </c>
      <c r="J32" s="20">
        <v>139312333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139312333</v>
      </c>
      <c r="X32" s="20">
        <v>11546549</v>
      </c>
      <c r="Y32" s="20">
        <v>127765784</v>
      </c>
      <c r="Z32" s="21">
        <v>1106.5278811877038</v>
      </c>
      <c r="AA32" s="22">
        <v>53161077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-3019000</v>
      </c>
      <c r="F33" s="20">
        <v>-3019000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-754749</v>
      </c>
      <c r="Y33" s="20">
        <v>754749</v>
      </c>
      <c r="Z33" s="21">
        <v>-100</v>
      </c>
      <c r="AA33" s="22">
        <v>-3019000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1351876</v>
      </c>
      <c r="F34" s="20">
        <v>1351876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291000</v>
      </c>
      <c r="Y34" s="20">
        <v>-291000</v>
      </c>
      <c r="Z34" s="21">
        <v>-100</v>
      </c>
      <c r="AA34" s="22">
        <v>1351876</v>
      </c>
    </row>
    <row r="35" spans="1:27" x14ac:dyDescent="0.25">
      <c r="A35" s="23" t="s">
        <v>39</v>
      </c>
      <c r="B35" s="17" t="s">
        <v>32</v>
      </c>
      <c r="C35" s="18">
        <v>-864</v>
      </c>
      <c r="D35" s="18"/>
      <c r="E35" s="19"/>
      <c r="F35" s="20"/>
      <c r="G35" s="20">
        <v>-864</v>
      </c>
      <c r="H35" s="20"/>
      <c r="I35" s="20"/>
      <c r="J35" s="20">
        <v>-864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-864</v>
      </c>
      <c r="X35" s="20"/>
      <c r="Y35" s="20">
        <v>-864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132430645</v>
      </c>
      <c r="D37" s="29">
        <f t="shared" ref="D37:Y37" si="3">SUM(D29:D36)</f>
        <v>0</v>
      </c>
      <c r="E37" s="30">
        <f t="shared" si="3"/>
        <v>51493953</v>
      </c>
      <c r="F37" s="31">
        <f t="shared" si="3"/>
        <v>51493953</v>
      </c>
      <c r="G37" s="31">
        <f t="shared" si="3"/>
        <v>132993771</v>
      </c>
      <c r="H37" s="31">
        <f t="shared" si="3"/>
        <v>3612969</v>
      </c>
      <c r="I37" s="31">
        <f t="shared" si="3"/>
        <v>2704729</v>
      </c>
      <c r="J37" s="31">
        <f t="shared" si="3"/>
        <v>139311469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139311469</v>
      </c>
      <c r="X37" s="31">
        <f t="shared" si="3"/>
        <v>11082800</v>
      </c>
      <c r="Y37" s="31">
        <f t="shared" si="3"/>
        <v>128228669</v>
      </c>
      <c r="Z37" s="32">
        <f>+IF(X37&lt;&gt;0,+(Y37/X37)*100,0)</f>
        <v>1157.0060724726604</v>
      </c>
      <c r="AA37" s="33">
        <f>SUM(AA29:AA36)</f>
        <v>51493953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494300</v>
      </c>
      <c r="F40" s="20">
        <v>494300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106600</v>
      </c>
      <c r="Y40" s="20">
        <v>-106600</v>
      </c>
      <c r="Z40" s="21">
        <v>-100</v>
      </c>
      <c r="AA40" s="22">
        <v>494300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494300</v>
      </c>
      <c r="F43" s="36">
        <f t="shared" si="4"/>
        <v>494300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106600</v>
      </c>
      <c r="Y43" s="36">
        <f t="shared" si="4"/>
        <v>-106600</v>
      </c>
      <c r="Z43" s="37">
        <f>+IF(X43&lt;&gt;0,+(Y43/X43)*100,0)</f>
        <v>-100</v>
      </c>
      <c r="AA43" s="38">
        <f>SUM(AA39:AA42)</f>
        <v>494300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132430645</v>
      </c>
      <c r="D44" s="29">
        <f>+D37+D43</f>
        <v>0</v>
      </c>
      <c r="E44" s="30">
        <f t="shared" si="5"/>
        <v>51988253</v>
      </c>
      <c r="F44" s="31">
        <f t="shared" si="5"/>
        <v>51988253</v>
      </c>
      <c r="G44" s="31">
        <f t="shared" si="5"/>
        <v>132993771</v>
      </c>
      <c r="H44" s="31">
        <f t="shared" si="5"/>
        <v>3612969</v>
      </c>
      <c r="I44" s="31">
        <f t="shared" si="5"/>
        <v>2704729</v>
      </c>
      <c r="J44" s="31">
        <f t="shared" si="5"/>
        <v>139311469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139311469</v>
      </c>
      <c r="X44" s="31">
        <f t="shared" si="5"/>
        <v>11189400</v>
      </c>
      <c r="Y44" s="31">
        <f t="shared" si="5"/>
        <v>128122069</v>
      </c>
      <c r="Z44" s="32">
        <f>+IF(X44&lt;&gt;0,+(Y44/X44)*100,0)</f>
        <v>1145.0307344450998</v>
      </c>
      <c r="AA44" s="33">
        <f>+AA37+AA43</f>
        <v>51988253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8979959</v>
      </c>
      <c r="D45" s="42">
        <f t="shared" si="6"/>
        <v>0</v>
      </c>
      <c r="E45" s="43">
        <f t="shared" si="6"/>
        <v>28312447</v>
      </c>
      <c r="F45" s="44">
        <f t="shared" si="6"/>
        <v>28312447</v>
      </c>
      <c r="G45" s="44">
        <f t="shared" si="6"/>
        <v>46655765</v>
      </c>
      <c r="H45" s="44">
        <f t="shared" si="6"/>
        <v>4634037</v>
      </c>
      <c r="I45" s="44">
        <f t="shared" si="6"/>
        <v>1753979</v>
      </c>
      <c r="J45" s="44">
        <f t="shared" si="6"/>
        <v>53043781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53043781</v>
      </c>
      <c r="X45" s="44">
        <f t="shared" si="6"/>
        <v>5924150</v>
      </c>
      <c r="Y45" s="44">
        <f t="shared" si="6"/>
        <v>47119631</v>
      </c>
      <c r="Z45" s="45">
        <f>+IF(X45&lt;&gt;0,+(Y45/X45)*100,0)</f>
        <v>795.38213920984447</v>
      </c>
      <c r="AA45" s="46">
        <f>+AA26-AA44</f>
        <v>28312447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42629758</v>
      </c>
      <c r="D47" s="18"/>
      <c r="E47" s="19"/>
      <c r="F47" s="20"/>
      <c r="G47" s="20">
        <v>57399891</v>
      </c>
      <c r="H47" s="20">
        <v>-14797706</v>
      </c>
      <c r="I47" s="20">
        <v>1703681</v>
      </c>
      <c r="J47" s="20">
        <v>44305866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44305866</v>
      </c>
      <c r="X47" s="20"/>
      <c r="Y47" s="20">
        <v>44305866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31527366</v>
      </c>
      <c r="D48" s="18"/>
      <c r="E48" s="19"/>
      <c r="F48" s="20"/>
      <c r="G48" s="20">
        <v>26381906</v>
      </c>
      <c r="H48" s="20">
        <v>5145461</v>
      </c>
      <c r="I48" s="20"/>
      <c r="J48" s="20">
        <v>31527367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31527367</v>
      </c>
      <c r="X48" s="20"/>
      <c r="Y48" s="20">
        <v>31527367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74157124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83781797</v>
      </c>
      <c r="H50" s="52">
        <f t="shared" si="7"/>
        <v>-9652245</v>
      </c>
      <c r="I50" s="52">
        <f t="shared" si="7"/>
        <v>1703681</v>
      </c>
      <c r="J50" s="52">
        <f t="shared" si="7"/>
        <v>75833233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75833233</v>
      </c>
      <c r="X50" s="52">
        <f t="shared" si="7"/>
        <v>0</v>
      </c>
      <c r="Y50" s="52">
        <f t="shared" si="7"/>
        <v>75833233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2449221</v>
      </c>
      <c r="D6" s="18"/>
      <c r="E6" s="19">
        <v>30960347</v>
      </c>
      <c r="F6" s="20">
        <v>29679115</v>
      </c>
      <c r="G6" s="20">
        <v>7756817</v>
      </c>
      <c r="H6" s="20">
        <v>80628</v>
      </c>
      <c r="I6" s="20">
        <v>-18306</v>
      </c>
      <c r="J6" s="20">
        <v>7819139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7819139</v>
      </c>
      <c r="X6" s="20">
        <v>7419783</v>
      </c>
      <c r="Y6" s="20">
        <v>399356</v>
      </c>
      <c r="Z6" s="21">
        <v>5.3823137415204734</v>
      </c>
      <c r="AA6" s="22">
        <v>29679115</v>
      </c>
    </row>
    <row r="7" spans="1:27" x14ac:dyDescent="0.25">
      <c r="A7" s="23" t="s">
        <v>35</v>
      </c>
      <c r="B7" s="17" t="s">
        <v>32</v>
      </c>
      <c r="C7" s="18">
        <v>22981310</v>
      </c>
      <c r="D7" s="18"/>
      <c r="E7" s="19">
        <v>-22142552</v>
      </c>
      <c r="F7" s="20">
        <v>-30185685</v>
      </c>
      <c r="G7" s="20">
        <v>1828877</v>
      </c>
      <c r="H7" s="20">
        <v>685389</v>
      </c>
      <c r="I7" s="20">
        <v>1002791</v>
      </c>
      <c r="J7" s="20">
        <v>3517057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3517057</v>
      </c>
      <c r="X7" s="20">
        <v>-7546428</v>
      </c>
      <c r="Y7" s="20">
        <v>11063485</v>
      </c>
      <c r="Z7" s="21">
        <v>-146.60558611305905</v>
      </c>
      <c r="AA7" s="22">
        <v>-30185685</v>
      </c>
    </row>
    <row r="8" spans="1:27" x14ac:dyDescent="0.25">
      <c r="A8" s="23" t="s">
        <v>36</v>
      </c>
      <c r="B8" s="17" t="s">
        <v>32</v>
      </c>
      <c r="C8" s="18">
        <v>2380291</v>
      </c>
      <c r="D8" s="18"/>
      <c r="E8" s="19"/>
      <c r="F8" s="20"/>
      <c r="G8" s="20"/>
      <c r="H8" s="20">
        <v>1101</v>
      </c>
      <c r="I8" s="20"/>
      <c r="J8" s="20">
        <v>1101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1101</v>
      </c>
      <c r="X8" s="20"/>
      <c r="Y8" s="20">
        <v>1101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560645</v>
      </c>
      <c r="D10" s="18"/>
      <c r="E10" s="19">
        <v>-1434708</v>
      </c>
      <c r="F10" s="20">
        <v>-622927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-155736</v>
      </c>
      <c r="Y10" s="20">
        <v>155736</v>
      </c>
      <c r="Z10" s="21">
        <v>-100</v>
      </c>
      <c r="AA10" s="22">
        <v>-622927</v>
      </c>
    </row>
    <row r="11" spans="1:27" x14ac:dyDescent="0.25">
      <c r="A11" s="23" t="s">
        <v>39</v>
      </c>
      <c r="B11" s="17" t="s">
        <v>32</v>
      </c>
      <c r="C11" s="18">
        <v>2146</v>
      </c>
      <c r="D11" s="18"/>
      <c r="E11" s="19">
        <v>3873160</v>
      </c>
      <c r="F11" s="20">
        <v>6811150</v>
      </c>
      <c r="G11" s="24">
        <v>69295</v>
      </c>
      <c r="H11" s="24">
        <v>4500</v>
      </c>
      <c r="I11" s="24">
        <v>142669</v>
      </c>
      <c r="J11" s="20">
        <v>216464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216464</v>
      </c>
      <c r="X11" s="20">
        <v>1702785</v>
      </c>
      <c r="Y11" s="24">
        <v>-1486321</v>
      </c>
      <c r="Z11" s="25">
        <v>-87.287649350916297</v>
      </c>
      <c r="AA11" s="26">
        <v>6811150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28373613</v>
      </c>
      <c r="D13" s="29">
        <f>SUM(D6:D12)</f>
        <v>0</v>
      </c>
      <c r="E13" s="30">
        <f t="shared" si="0"/>
        <v>11256247</v>
      </c>
      <c r="F13" s="31">
        <f t="shared" si="0"/>
        <v>5681653</v>
      </c>
      <c r="G13" s="31">
        <f t="shared" si="0"/>
        <v>9654989</v>
      </c>
      <c r="H13" s="31">
        <f t="shared" si="0"/>
        <v>771618</v>
      </c>
      <c r="I13" s="31">
        <f t="shared" si="0"/>
        <v>1127154</v>
      </c>
      <c r="J13" s="31">
        <f t="shared" si="0"/>
        <v>11553761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11553761</v>
      </c>
      <c r="X13" s="31">
        <f t="shared" si="0"/>
        <v>1420404</v>
      </c>
      <c r="Y13" s="31">
        <f t="shared" si="0"/>
        <v>10133357</v>
      </c>
      <c r="Z13" s="32">
        <f>+IF(X13&lt;&gt;0,+(Y13/X13)*100,0)</f>
        <v>713.41371891377378</v>
      </c>
      <c r="AA13" s="33">
        <f>SUM(AA6:AA12)</f>
        <v>5681653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-5259809</v>
      </c>
      <c r="D17" s="18"/>
      <c r="E17" s="19">
        <v>-2331658</v>
      </c>
      <c r="F17" s="20">
        <v>-1375677</v>
      </c>
      <c r="G17" s="24">
        <v>270000</v>
      </c>
      <c r="H17" s="24">
        <v>-371872</v>
      </c>
      <c r="I17" s="24">
        <v>-194454</v>
      </c>
      <c r="J17" s="20">
        <v>-296326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-296326</v>
      </c>
      <c r="X17" s="20">
        <v>-343929</v>
      </c>
      <c r="Y17" s="24">
        <v>47603</v>
      </c>
      <c r="Z17" s="25">
        <v>-13.840938100596345</v>
      </c>
      <c r="AA17" s="26">
        <v>-1375677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-5259809</v>
      </c>
      <c r="D25" s="29">
        <f t="shared" ref="D25:Y25" si="1">SUM(D15:D24)</f>
        <v>0</v>
      </c>
      <c r="E25" s="35">
        <f t="shared" si="1"/>
        <v>-2331658</v>
      </c>
      <c r="F25" s="36">
        <f t="shared" si="1"/>
        <v>-1375677</v>
      </c>
      <c r="G25" s="36">
        <f t="shared" si="1"/>
        <v>270000</v>
      </c>
      <c r="H25" s="36">
        <f t="shared" si="1"/>
        <v>-371872</v>
      </c>
      <c r="I25" s="36">
        <f t="shared" si="1"/>
        <v>-194454</v>
      </c>
      <c r="J25" s="36">
        <f t="shared" si="1"/>
        <v>-296326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-296326</v>
      </c>
      <c r="X25" s="36">
        <f t="shared" si="1"/>
        <v>-343929</v>
      </c>
      <c r="Y25" s="36">
        <f t="shared" si="1"/>
        <v>47603</v>
      </c>
      <c r="Z25" s="37">
        <f>+IF(X25&lt;&gt;0,+(Y25/X25)*100,0)</f>
        <v>-13.840938100596345</v>
      </c>
      <c r="AA25" s="38">
        <f>SUM(AA15:AA24)</f>
        <v>-1375677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23113804</v>
      </c>
      <c r="D26" s="29">
        <f>+D13+D25</f>
        <v>0</v>
      </c>
      <c r="E26" s="30">
        <f t="shared" si="2"/>
        <v>8924589</v>
      </c>
      <c r="F26" s="31">
        <f t="shared" si="2"/>
        <v>4305976</v>
      </c>
      <c r="G26" s="31">
        <f t="shared" si="2"/>
        <v>9924989</v>
      </c>
      <c r="H26" s="31">
        <f t="shared" si="2"/>
        <v>399746</v>
      </c>
      <c r="I26" s="31">
        <f t="shared" si="2"/>
        <v>932700</v>
      </c>
      <c r="J26" s="31">
        <f t="shared" si="2"/>
        <v>11257435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11257435</v>
      </c>
      <c r="X26" s="31">
        <f t="shared" si="2"/>
        <v>1076475</v>
      </c>
      <c r="Y26" s="31">
        <f t="shared" si="2"/>
        <v>10180960</v>
      </c>
      <c r="Z26" s="32">
        <f>+IF(X26&lt;&gt;0,+(Y26/X26)*100,0)</f>
        <v>945.76836433730466</v>
      </c>
      <c r="AA26" s="33">
        <f>+AA13+AA25</f>
        <v>4305976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-796</v>
      </c>
      <c r="D31" s="18"/>
      <c r="E31" s="19"/>
      <c r="F31" s="20"/>
      <c r="G31" s="20">
        <v>-1668</v>
      </c>
      <c r="H31" s="20"/>
      <c r="I31" s="20"/>
      <c r="J31" s="20">
        <v>-1668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-1668</v>
      </c>
      <c r="X31" s="20"/>
      <c r="Y31" s="20">
        <v>-1668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25671937</v>
      </c>
      <c r="D32" s="18"/>
      <c r="E32" s="19">
        <v>-158218</v>
      </c>
      <c r="F32" s="20">
        <v>158218</v>
      </c>
      <c r="G32" s="20">
        <v>-491</v>
      </c>
      <c r="H32" s="20">
        <v>20729068</v>
      </c>
      <c r="I32" s="20">
        <v>946924</v>
      </c>
      <c r="J32" s="20">
        <v>21675501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21675501</v>
      </c>
      <c r="X32" s="20">
        <v>39558</v>
      </c>
      <c r="Y32" s="20">
        <v>21635943</v>
      </c>
      <c r="Z32" s="21">
        <v>54694.228727438189</v>
      </c>
      <c r="AA32" s="22">
        <v>158218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1747694</v>
      </c>
      <c r="D34" s="18"/>
      <c r="E34" s="19">
        <v>257693</v>
      </c>
      <c r="F34" s="20"/>
      <c r="G34" s="20"/>
      <c r="H34" s="20">
        <v>-171047</v>
      </c>
      <c r="I34" s="20">
        <v>-38447</v>
      </c>
      <c r="J34" s="20">
        <v>-209494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-209494</v>
      </c>
      <c r="X34" s="20"/>
      <c r="Y34" s="20">
        <v>-209494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5655372</v>
      </c>
      <c r="D35" s="18"/>
      <c r="E35" s="19">
        <v>8206646</v>
      </c>
      <c r="F35" s="20">
        <v>8206646</v>
      </c>
      <c r="G35" s="20">
        <v>496273</v>
      </c>
      <c r="H35" s="20">
        <v>494557</v>
      </c>
      <c r="I35" s="20">
        <v>491979</v>
      </c>
      <c r="J35" s="20">
        <v>1482809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1482809</v>
      </c>
      <c r="X35" s="20">
        <v>2051661</v>
      </c>
      <c r="Y35" s="20">
        <v>-568852</v>
      </c>
      <c r="Z35" s="21">
        <v>-27.726412891798404</v>
      </c>
      <c r="AA35" s="22">
        <v>8206646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33074207</v>
      </c>
      <c r="D37" s="29">
        <f t="shared" ref="D37:Y37" si="3">SUM(D29:D36)</f>
        <v>0</v>
      </c>
      <c r="E37" s="30">
        <f t="shared" si="3"/>
        <v>8306121</v>
      </c>
      <c r="F37" s="31">
        <f t="shared" si="3"/>
        <v>8364864</v>
      </c>
      <c r="G37" s="31">
        <f t="shared" si="3"/>
        <v>494114</v>
      </c>
      <c r="H37" s="31">
        <f t="shared" si="3"/>
        <v>21052578</v>
      </c>
      <c r="I37" s="31">
        <f t="shared" si="3"/>
        <v>1400456</v>
      </c>
      <c r="J37" s="31">
        <f t="shared" si="3"/>
        <v>22947148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22947148</v>
      </c>
      <c r="X37" s="31">
        <f t="shared" si="3"/>
        <v>2091219</v>
      </c>
      <c r="Y37" s="31">
        <f t="shared" si="3"/>
        <v>20855929</v>
      </c>
      <c r="Z37" s="32">
        <f>+IF(X37&lt;&gt;0,+(Y37/X37)*100,0)</f>
        <v>997.30965527761555</v>
      </c>
      <c r="AA37" s="33">
        <f>SUM(AA29:AA36)</f>
        <v>8364864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-8867823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-8867823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24206384</v>
      </c>
      <c r="D44" s="29">
        <f>+D37+D43</f>
        <v>0</v>
      </c>
      <c r="E44" s="30">
        <f t="shared" si="5"/>
        <v>8306121</v>
      </c>
      <c r="F44" s="31">
        <f t="shared" si="5"/>
        <v>8364864</v>
      </c>
      <c r="G44" s="31">
        <f t="shared" si="5"/>
        <v>494114</v>
      </c>
      <c r="H44" s="31">
        <f t="shared" si="5"/>
        <v>21052578</v>
      </c>
      <c r="I44" s="31">
        <f t="shared" si="5"/>
        <v>1400456</v>
      </c>
      <c r="J44" s="31">
        <f t="shared" si="5"/>
        <v>22947148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22947148</v>
      </c>
      <c r="X44" s="31">
        <f t="shared" si="5"/>
        <v>2091219</v>
      </c>
      <c r="Y44" s="31">
        <f t="shared" si="5"/>
        <v>20855929</v>
      </c>
      <c r="Z44" s="32">
        <f>+IF(X44&lt;&gt;0,+(Y44/X44)*100,0)</f>
        <v>997.30965527761555</v>
      </c>
      <c r="AA44" s="33">
        <f>+AA37+AA43</f>
        <v>8364864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-1092580</v>
      </c>
      <c r="D45" s="42">
        <f t="shared" si="6"/>
        <v>0</v>
      </c>
      <c r="E45" s="43">
        <f t="shared" si="6"/>
        <v>618468</v>
      </c>
      <c r="F45" s="44">
        <f t="shared" si="6"/>
        <v>-4058888</v>
      </c>
      <c r="G45" s="44">
        <f t="shared" si="6"/>
        <v>9430875</v>
      </c>
      <c r="H45" s="44">
        <f t="shared" si="6"/>
        <v>-20652832</v>
      </c>
      <c r="I45" s="44">
        <f t="shared" si="6"/>
        <v>-467756</v>
      </c>
      <c r="J45" s="44">
        <f t="shared" si="6"/>
        <v>-11689713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-11689713</v>
      </c>
      <c r="X45" s="44">
        <f t="shared" si="6"/>
        <v>-1014744</v>
      </c>
      <c r="Y45" s="44">
        <f t="shared" si="6"/>
        <v>-10674969</v>
      </c>
      <c r="Z45" s="45">
        <f>+IF(X45&lt;&gt;0,+(Y45/X45)*100,0)</f>
        <v>1051.9864123365105</v>
      </c>
      <c r="AA45" s="46">
        <f>+AA26-AA44</f>
        <v>-4058888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-72953490</v>
      </c>
      <c r="D6" s="18"/>
      <c r="E6" s="19">
        <v>-150000</v>
      </c>
      <c r="F6" s="20">
        <v>-8050000</v>
      </c>
      <c r="G6" s="20">
        <v>-73636956</v>
      </c>
      <c r="H6" s="20">
        <v>-689211</v>
      </c>
      <c r="I6" s="20">
        <v>-3347176</v>
      </c>
      <c r="J6" s="20">
        <v>-77673343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-77673343</v>
      </c>
      <c r="X6" s="20"/>
      <c r="Y6" s="20">
        <v>-77673343</v>
      </c>
      <c r="Z6" s="21"/>
      <c r="AA6" s="22">
        <v>-8050000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16875045</v>
      </c>
      <c r="F7" s="20">
        <v>16875045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4218756</v>
      </c>
      <c r="Y7" s="20">
        <v>-4218756</v>
      </c>
      <c r="Z7" s="21">
        <v>-100</v>
      </c>
      <c r="AA7" s="22">
        <v>16875045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</v>
      </c>
      <c r="F10" s="20">
        <v>-1000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</v>
      </c>
      <c r="Y10" s="20">
        <v>249</v>
      </c>
      <c r="Z10" s="21">
        <v>-100</v>
      </c>
      <c r="AA10" s="22">
        <v>-1000</v>
      </c>
    </row>
    <row r="11" spans="1:27" x14ac:dyDescent="0.25">
      <c r="A11" s="23" t="s">
        <v>39</v>
      </c>
      <c r="B11" s="17" t="s">
        <v>32</v>
      </c>
      <c r="C11" s="18">
        <v>586624</v>
      </c>
      <c r="D11" s="18"/>
      <c r="E11" s="19"/>
      <c r="F11" s="20"/>
      <c r="G11" s="24">
        <v>586624</v>
      </c>
      <c r="H11" s="24"/>
      <c r="I11" s="24">
        <v>40005</v>
      </c>
      <c r="J11" s="20">
        <v>626629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626629</v>
      </c>
      <c r="X11" s="20"/>
      <c r="Y11" s="24">
        <v>626629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-72366866</v>
      </c>
      <c r="D13" s="29">
        <f>SUM(D6:D12)</f>
        <v>0</v>
      </c>
      <c r="E13" s="30">
        <f t="shared" si="0"/>
        <v>16724045</v>
      </c>
      <c r="F13" s="31">
        <f t="shared" si="0"/>
        <v>8824045</v>
      </c>
      <c r="G13" s="31">
        <f t="shared" si="0"/>
        <v>-73050332</v>
      </c>
      <c r="H13" s="31">
        <f t="shared" si="0"/>
        <v>-689211</v>
      </c>
      <c r="I13" s="31">
        <f t="shared" si="0"/>
        <v>-3307171</v>
      </c>
      <c r="J13" s="31">
        <f t="shared" si="0"/>
        <v>-77046714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-77046714</v>
      </c>
      <c r="X13" s="31">
        <f t="shared" si="0"/>
        <v>4218507</v>
      </c>
      <c r="Y13" s="31">
        <f t="shared" si="0"/>
        <v>-81265221</v>
      </c>
      <c r="Z13" s="32">
        <f>+IF(X13&lt;&gt;0,+(Y13/X13)*100,0)</f>
        <v>-1926.3976805063971</v>
      </c>
      <c r="AA13" s="33">
        <f>SUM(AA6:AA12)</f>
        <v>8824045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94985997</v>
      </c>
      <c r="D17" s="18"/>
      <c r="E17" s="19">
        <v>112500</v>
      </c>
      <c r="F17" s="20">
        <v>8012500</v>
      </c>
      <c r="G17" s="24">
        <v>89384524</v>
      </c>
      <c r="H17" s="24">
        <v>5601473</v>
      </c>
      <c r="I17" s="24">
        <v>2612788</v>
      </c>
      <c r="J17" s="20">
        <v>97598785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97598785</v>
      </c>
      <c r="X17" s="20"/>
      <c r="Y17" s="24">
        <v>97598785</v>
      </c>
      <c r="Z17" s="25"/>
      <c r="AA17" s="26">
        <v>8012500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94985997</v>
      </c>
      <c r="D25" s="29">
        <f t="shared" ref="D25:Y25" si="1">SUM(D15:D24)</f>
        <v>0</v>
      </c>
      <c r="E25" s="35">
        <f t="shared" si="1"/>
        <v>112500</v>
      </c>
      <c r="F25" s="36">
        <f t="shared" si="1"/>
        <v>8012500</v>
      </c>
      <c r="G25" s="36">
        <f t="shared" si="1"/>
        <v>89384524</v>
      </c>
      <c r="H25" s="36">
        <f t="shared" si="1"/>
        <v>5601473</v>
      </c>
      <c r="I25" s="36">
        <f t="shared" si="1"/>
        <v>2612788</v>
      </c>
      <c r="J25" s="36">
        <f t="shared" si="1"/>
        <v>97598785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97598785</v>
      </c>
      <c r="X25" s="36">
        <f t="shared" si="1"/>
        <v>0</v>
      </c>
      <c r="Y25" s="36">
        <f t="shared" si="1"/>
        <v>97598785</v>
      </c>
      <c r="Z25" s="37">
        <f>+IF(X25&lt;&gt;0,+(Y25/X25)*100,0)</f>
        <v>0</v>
      </c>
      <c r="AA25" s="38">
        <f>SUM(AA15:AA24)</f>
        <v>8012500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22619131</v>
      </c>
      <c r="D26" s="29">
        <f>+D13+D25</f>
        <v>0</v>
      </c>
      <c r="E26" s="30">
        <f t="shared" si="2"/>
        <v>16836545</v>
      </c>
      <c r="F26" s="31">
        <f t="shared" si="2"/>
        <v>16836545</v>
      </c>
      <c r="G26" s="31">
        <f t="shared" si="2"/>
        <v>16334192</v>
      </c>
      <c r="H26" s="31">
        <f t="shared" si="2"/>
        <v>4912262</v>
      </c>
      <c r="I26" s="31">
        <f t="shared" si="2"/>
        <v>-694383</v>
      </c>
      <c r="J26" s="31">
        <f t="shared" si="2"/>
        <v>20552071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20552071</v>
      </c>
      <c r="X26" s="31">
        <f t="shared" si="2"/>
        <v>4218507</v>
      </c>
      <c r="Y26" s="31">
        <f t="shared" si="2"/>
        <v>16333564</v>
      </c>
      <c r="Z26" s="32">
        <f>+IF(X26&lt;&gt;0,+(Y26/X26)*100,0)</f>
        <v>387.18826352546057</v>
      </c>
      <c r="AA26" s="33">
        <f>+AA13+AA25</f>
        <v>16836545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12381763</v>
      </c>
      <c r="D32" s="18"/>
      <c r="E32" s="19">
        <v>19854671</v>
      </c>
      <c r="F32" s="20">
        <v>19854671</v>
      </c>
      <c r="G32" s="20">
        <v>12381763</v>
      </c>
      <c r="H32" s="20"/>
      <c r="I32" s="20"/>
      <c r="J32" s="20">
        <v>12381763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12381763</v>
      </c>
      <c r="X32" s="20">
        <v>4410977</v>
      </c>
      <c r="Y32" s="20">
        <v>7970786</v>
      </c>
      <c r="Z32" s="21">
        <v>180.70341332543788</v>
      </c>
      <c r="AA32" s="22">
        <v>19854671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58952</v>
      </c>
      <c r="F34" s="20">
        <v>58952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58952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12381763</v>
      </c>
      <c r="D37" s="29">
        <f t="shared" ref="D37:Y37" si="3">SUM(D29:D36)</f>
        <v>0</v>
      </c>
      <c r="E37" s="30">
        <f t="shared" si="3"/>
        <v>19913623</v>
      </c>
      <c r="F37" s="31">
        <f t="shared" si="3"/>
        <v>19913623</v>
      </c>
      <c r="G37" s="31">
        <f t="shared" si="3"/>
        <v>12381763</v>
      </c>
      <c r="H37" s="31">
        <f t="shared" si="3"/>
        <v>0</v>
      </c>
      <c r="I37" s="31">
        <f t="shared" si="3"/>
        <v>0</v>
      </c>
      <c r="J37" s="31">
        <f t="shared" si="3"/>
        <v>12381763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12381763</v>
      </c>
      <c r="X37" s="31">
        <f t="shared" si="3"/>
        <v>4410977</v>
      </c>
      <c r="Y37" s="31">
        <f t="shared" si="3"/>
        <v>7970786</v>
      </c>
      <c r="Z37" s="32">
        <f>+IF(X37&lt;&gt;0,+(Y37/X37)*100,0)</f>
        <v>180.70341332543788</v>
      </c>
      <c r="AA37" s="33">
        <f>SUM(AA29:AA36)</f>
        <v>19913623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12381763</v>
      </c>
      <c r="D44" s="29">
        <f>+D37+D43</f>
        <v>0</v>
      </c>
      <c r="E44" s="30">
        <f t="shared" si="5"/>
        <v>19913623</v>
      </c>
      <c r="F44" s="31">
        <f t="shared" si="5"/>
        <v>19913623</v>
      </c>
      <c r="G44" s="31">
        <f t="shared" si="5"/>
        <v>12381763</v>
      </c>
      <c r="H44" s="31">
        <f t="shared" si="5"/>
        <v>0</v>
      </c>
      <c r="I44" s="31">
        <f t="shared" si="5"/>
        <v>0</v>
      </c>
      <c r="J44" s="31">
        <f t="shared" si="5"/>
        <v>12381763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12381763</v>
      </c>
      <c r="X44" s="31">
        <f t="shared" si="5"/>
        <v>4410977</v>
      </c>
      <c r="Y44" s="31">
        <f t="shared" si="5"/>
        <v>7970786</v>
      </c>
      <c r="Z44" s="32">
        <f>+IF(X44&lt;&gt;0,+(Y44/X44)*100,0)</f>
        <v>180.70341332543788</v>
      </c>
      <c r="AA44" s="33">
        <f>+AA37+AA43</f>
        <v>19913623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10237368</v>
      </c>
      <c r="D45" s="42">
        <f t="shared" si="6"/>
        <v>0</v>
      </c>
      <c r="E45" s="43">
        <f t="shared" si="6"/>
        <v>-3077078</v>
      </c>
      <c r="F45" s="44">
        <f t="shared" si="6"/>
        <v>-3077078</v>
      </c>
      <c r="G45" s="44">
        <f t="shared" si="6"/>
        <v>3952429</v>
      </c>
      <c r="H45" s="44">
        <f t="shared" si="6"/>
        <v>4912262</v>
      </c>
      <c r="I45" s="44">
        <f t="shared" si="6"/>
        <v>-694383</v>
      </c>
      <c r="J45" s="44">
        <f t="shared" si="6"/>
        <v>8170308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8170308</v>
      </c>
      <c r="X45" s="44">
        <f t="shared" si="6"/>
        <v>-192470</v>
      </c>
      <c r="Y45" s="44">
        <f t="shared" si="6"/>
        <v>8362778</v>
      </c>
      <c r="Z45" s="45">
        <f>+IF(X45&lt;&gt;0,+(Y45/X45)*100,0)</f>
        <v>-4344.977399075181</v>
      </c>
      <c r="AA45" s="46">
        <f>+AA26-AA44</f>
        <v>-3077078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-31645</v>
      </c>
      <c r="D47" s="18"/>
      <c r="E47" s="19"/>
      <c r="F47" s="20"/>
      <c r="G47" s="20">
        <v>-715112</v>
      </c>
      <c r="H47" s="20"/>
      <c r="I47" s="20"/>
      <c r="J47" s="20">
        <v>-715112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-715112</v>
      </c>
      <c r="X47" s="20"/>
      <c r="Y47" s="20">
        <v>-715112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-31645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-715112</v>
      </c>
      <c r="H50" s="52">
        <f t="shared" si="7"/>
        <v>0</v>
      </c>
      <c r="I50" s="52">
        <f t="shared" si="7"/>
        <v>0</v>
      </c>
      <c r="J50" s="52">
        <f t="shared" si="7"/>
        <v>-715112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-715112</v>
      </c>
      <c r="X50" s="52">
        <f t="shared" si="7"/>
        <v>0</v>
      </c>
      <c r="Y50" s="52">
        <f t="shared" si="7"/>
        <v>-715112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17064622</v>
      </c>
      <c r="D6" s="18"/>
      <c r="E6" s="19">
        <v>-13116799</v>
      </c>
      <c r="F6" s="20">
        <v>-12963292</v>
      </c>
      <c r="G6" s="20">
        <v>-385379</v>
      </c>
      <c r="H6" s="20">
        <v>1775703</v>
      </c>
      <c r="I6" s="20">
        <v>2284686</v>
      </c>
      <c r="J6" s="20">
        <v>3675010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3675010</v>
      </c>
      <c r="X6" s="20">
        <v>-285356</v>
      </c>
      <c r="Y6" s="20">
        <v>3960366</v>
      </c>
      <c r="Z6" s="21">
        <v>-1387.8684870828017</v>
      </c>
      <c r="AA6" s="22">
        <v>-12963292</v>
      </c>
    </row>
    <row r="7" spans="1:27" x14ac:dyDescent="0.25">
      <c r="A7" s="23" t="s">
        <v>35</v>
      </c>
      <c r="B7" s="17" t="s">
        <v>32</v>
      </c>
      <c r="C7" s="18">
        <v>76753997</v>
      </c>
      <c r="D7" s="18"/>
      <c r="E7" s="19">
        <v>21107322</v>
      </c>
      <c r="F7" s="20">
        <v>97861321</v>
      </c>
      <c r="G7" s="20">
        <v>79215528</v>
      </c>
      <c r="H7" s="20">
        <v>2047464</v>
      </c>
      <c r="I7" s="20">
        <v>-8861961</v>
      </c>
      <c r="J7" s="20">
        <v>72401031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72401031</v>
      </c>
      <c r="X7" s="20">
        <v>81932852</v>
      </c>
      <c r="Y7" s="20">
        <v>-9531821</v>
      </c>
      <c r="Z7" s="21">
        <v>-11.633698531573147</v>
      </c>
      <c r="AA7" s="22">
        <v>97861321</v>
      </c>
    </row>
    <row r="8" spans="1:27" x14ac:dyDescent="0.25">
      <c r="A8" s="23" t="s">
        <v>36</v>
      </c>
      <c r="B8" s="17" t="s">
        <v>32</v>
      </c>
      <c r="C8" s="18">
        <v>68192</v>
      </c>
      <c r="D8" s="18"/>
      <c r="E8" s="19">
        <v>221382</v>
      </c>
      <c r="F8" s="20">
        <v>289575</v>
      </c>
      <c r="G8" s="20">
        <v>316643</v>
      </c>
      <c r="H8" s="20">
        <v>-144914</v>
      </c>
      <c r="I8" s="20">
        <v>-265988</v>
      </c>
      <c r="J8" s="20">
        <v>-94259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-94259</v>
      </c>
      <c r="X8" s="20">
        <v>123540</v>
      </c>
      <c r="Y8" s="20">
        <v>-217799</v>
      </c>
      <c r="Z8" s="21">
        <v>-176.29836490205602</v>
      </c>
      <c r="AA8" s="22">
        <v>289575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93886811</v>
      </c>
      <c r="D13" s="29">
        <f>SUM(D6:D12)</f>
        <v>0</v>
      </c>
      <c r="E13" s="30">
        <f t="shared" si="0"/>
        <v>8211905</v>
      </c>
      <c r="F13" s="31">
        <f t="shared" si="0"/>
        <v>85187604</v>
      </c>
      <c r="G13" s="31">
        <f t="shared" si="0"/>
        <v>79146792</v>
      </c>
      <c r="H13" s="31">
        <f t="shared" si="0"/>
        <v>3678253</v>
      </c>
      <c r="I13" s="31">
        <f t="shared" si="0"/>
        <v>-6843263</v>
      </c>
      <c r="J13" s="31">
        <f t="shared" si="0"/>
        <v>75981782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75981782</v>
      </c>
      <c r="X13" s="31">
        <f t="shared" si="0"/>
        <v>81771036</v>
      </c>
      <c r="Y13" s="31">
        <f t="shared" si="0"/>
        <v>-5789254</v>
      </c>
      <c r="Z13" s="32">
        <f>+IF(X13&lt;&gt;0,+(Y13/X13)*100,0)</f>
        <v>-7.0798344783108771</v>
      </c>
      <c r="AA13" s="33">
        <f>SUM(AA6:AA12)</f>
        <v>85187604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64437426</v>
      </c>
      <c r="D17" s="18"/>
      <c r="E17" s="19">
        <v>67035749</v>
      </c>
      <c r="F17" s="20">
        <v>60853430</v>
      </c>
      <c r="G17" s="24">
        <v>54159146</v>
      </c>
      <c r="H17" s="24">
        <v>10013726</v>
      </c>
      <c r="I17" s="24">
        <v>-127148</v>
      </c>
      <c r="J17" s="20">
        <v>64045724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64045724</v>
      </c>
      <c r="X17" s="20">
        <v>63541426</v>
      </c>
      <c r="Y17" s="24">
        <v>504298</v>
      </c>
      <c r="Z17" s="25">
        <v>0.79365231746608889</v>
      </c>
      <c r="AA17" s="26">
        <v>60853430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64437426</v>
      </c>
      <c r="D25" s="29">
        <f t="shared" ref="D25:Y25" si="1">SUM(D15:D24)</f>
        <v>0</v>
      </c>
      <c r="E25" s="35">
        <f t="shared" si="1"/>
        <v>67035749</v>
      </c>
      <c r="F25" s="36">
        <f t="shared" si="1"/>
        <v>60853430</v>
      </c>
      <c r="G25" s="36">
        <f t="shared" si="1"/>
        <v>54159146</v>
      </c>
      <c r="H25" s="36">
        <f t="shared" si="1"/>
        <v>10013726</v>
      </c>
      <c r="I25" s="36">
        <f t="shared" si="1"/>
        <v>-127148</v>
      </c>
      <c r="J25" s="36">
        <f t="shared" si="1"/>
        <v>64045724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64045724</v>
      </c>
      <c r="X25" s="36">
        <f t="shared" si="1"/>
        <v>63541426</v>
      </c>
      <c r="Y25" s="36">
        <f t="shared" si="1"/>
        <v>504298</v>
      </c>
      <c r="Z25" s="37">
        <f>+IF(X25&lt;&gt;0,+(Y25/X25)*100,0)</f>
        <v>0.79365231746608889</v>
      </c>
      <c r="AA25" s="38">
        <f>SUM(AA15:AA24)</f>
        <v>60853430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158324237</v>
      </c>
      <c r="D26" s="29">
        <f>+D13+D25</f>
        <v>0</v>
      </c>
      <c r="E26" s="30">
        <f t="shared" si="2"/>
        <v>75247654</v>
      </c>
      <c r="F26" s="31">
        <f t="shared" si="2"/>
        <v>146041034</v>
      </c>
      <c r="G26" s="31">
        <f t="shared" si="2"/>
        <v>133305938</v>
      </c>
      <c r="H26" s="31">
        <f t="shared" si="2"/>
        <v>13691979</v>
      </c>
      <c r="I26" s="31">
        <f t="shared" si="2"/>
        <v>-6970411</v>
      </c>
      <c r="J26" s="31">
        <f t="shared" si="2"/>
        <v>140027506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140027506</v>
      </c>
      <c r="X26" s="31">
        <f t="shared" si="2"/>
        <v>145312462</v>
      </c>
      <c r="Y26" s="31">
        <f t="shared" si="2"/>
        <v>-5284956</v>
      </c>
      <c r="Z26" s="32">
        <f>+IF(X26&lt;&gt;0,+(Y26/X26)*100,0)</f>
        <v>-3.6369599188265078</v>
      </c>
      <c r="AA26" s="33">
        <f>+AA13+AA25</f>
        <v>146041034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-2727984</v>
      </c>
      <c r="H32" s="20">
        <v>-2638</v>
      </c>
      <c r="I32" s="20">
        <v>23725</v>
      </c>
      <c r="J32" s="20">
        <v>-2706897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-2706897</v>
      </c>
      <c r="X32" s="20"/>
      <c r="Y32" s="20">
        <v>-2706897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-16525238</v>
      </c>
      <c r="F33" s="20">
        <v>-16525238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-4170507</v>
      </c>
      <c r="Y33" s="20">
        <v>4170507</v>
      </c>
      <c r="Z33" s="21">
        <v>-100</v>
      </c>
      <c r="AA33" s="22">
        <v>-16525238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-16525238</v>
      </c>
      <c r="F37" s="31">
        <f t="shared" si="3"/>
        <v>-16525238</v>
      </c>
      <c r="G37" s="31">
        <f t="shared" si="3"/>
        <v>-2727984</v>
      </c>
      <c r="H37" s="31">
        <f t="shared" si="3"/>
        <v>-2638</v>
      </c>
      <c r="I37" s="31">
        <f t="shared" si="3"/>
        <v>23725</v>
      </c>
      <c r="J37" s="31">
        <f t="shared" si="3"/>
        <v>-2706897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-2706897</v>
      </c>
      <c r="X37" s="31">
        <f t="shared" si="3"/>
        <v>-4170507</v>
      </c>
      <c r="Y37" s="31">
        <f t="shared" si="3"/>
        <v>1463610</v>
      </c>
      <c r="Z37" s="32">
        <f>+IF(X37&lt;&gt;0,+(Y37/X37)*100,0)</f>
        <v>-35.094294290838022</v>
      </c>
      <c r="AA37" s="33">
        <f>SUM(AA29:AA36)</f>
        <v>-16525238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-16525238</v>
      </c>
      <c r="F44" s="31">
        <f t="shared" si="5"/>
        <v>-16525238</v>
      </c>
      <c r="G44" s="31">
        <f t="shared" si="5"/>
        <v>-2727984</v>
      </c>
      <c r="H44" s="31">
        <f t="shared" si="5"/>
        <v>-2638</v>
      </c>
      <c r="I44" s="31">
        <f t="shared" si="5"/>
        <v>23725</v>
      </c>
      <c r="J44" s="31">
        <f t="shared" si="5"/>
        <v>-2706897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-2706897</v>
      </c>
      <c r="X44" s="31">
        <f t="shared" si="5"/>
        <v>-4170507</v>
      </c>
      <c r="Y44" s="31">
        <f t="shared" si="5"/>
        <v>1463610</v>
      </c>
      <c r="Z44" s="32">
        <f>+IF(X44&lt;&gt;0,+(Y44/X44)*100,0)</f>
        <v>-35.094294290838022</v>
      </c>
      <c r="AA44" s="33">
        <f>+AA37+AA43</f>
        <v>-16525238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158324237</v>
      </c>
      <c r="D45" s="42">
        <f t="shared" si="6"/>
        <v>0</v>
      </c>
      <c r="E45" s="43">
        <f t="shared" si="6"/>
        <v>91772892</v>
      </c>
      <c r="F45" s="44">
        <f t="shared" si="6"/>
        <v>162566272</v>
      </c>
      <c r="G45" s="44">
        <f t="shared" si="6"/>
        <v>136033922</v>
      </c>
      <c r="H45" s="44">
        <f t="shared" si="6"/>
        <v>13694617</v>
      </c>
      <c r="I45" s="44">
        <f t="shared" si="6"/>
        <v>-6994136</v>
      </c>
      <c r="J45" s="44">
        <f t="shared" si="6"/>
        <v>142734403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142734403</v>
      </c>
      <c r="X45" s="44">
        <f t="shared" si="6"/>
        <v>149482969</v>
      </c>
      <c r="Y45" s="44">
        <f t="shared" si="6"/>
        <v>-6748566</v>
      </c>
      <c r="Z45" s="45">
        <f>+IF(X45&lt;&gt;0,+(Y45/X45)*100,0)</f>
        <v>-4.5146052725243901</v>
      </c>
      <c r="AA45" s="46">
        <f>+AA26-AA44</f>
        <v>162566272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21153149</v>
      </c>
      <c r="F47" s="20">
        <v>21306656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8223353</v>
      </c>
      <c r="Y47" s="20">
        <v>-8223353</v>
      </c>
      <c r="Z47" s="47">
        <v>-100</v>
      </c>
      <c r="AA47" s="22">
        <v>21306656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21153149</v>
      </c>
      <c r="F50" s="52">
        <f t="shared" si="7"/>
        <v>21306656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8223353</v>
      </c>
      <c r="Y50" s="52">
        <f t="shared" si="7"/>
        <v>-8223353</v>
      </c>
      <c r="Z50" s="53">
        <f>+IF(X50&lt;&gt;0,+(Y50/X50)*100,0)</f>
        <v>-100</v>
      </c>
      <c r="AA50" s="54">
        <f>SUM(AA47:AA49)</f>
        <v>21306656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-138304956</v>
      </c>
      <c r="D6" s="18"/>
      <c r="E6" s="19">
        <v>13731230</v>
      </c>
      <c r="F6" s="20">
        <v>13731230</v>
      </c>
      <c r="G6" s="20">
        <v>-142646975</v>
      </c>
      <c r="H6" s="20">
        <v>-2775498</v>
      </c>
      <c r="I6" s="20">
        <v>-3572051</v>
      </c>
      <c r="J6" s="20">
        <v>-148994524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-148994524</v>
      </c>
      <c r="X6" s="20">
        <v>4667805</v>
      </c>
      <c r="Y6" s="20">
        <v>-153662329</v>
      </c>
      <c r="Z6" s="21">
        <v>-3291.9611894669979</v>
      </c>
      <c r="AA6" s="22">
        <v>13731230</v>
      </c>
    </row>
    <row r="7" spans="1:27" x14ac:dyDescent="0.25">
      <c r="A7" s="23" t="s">
        <v>35</v>
      </c>
      <c r="B7" s="17" t="s">
        <v>32</v>
      </c>
      <c r="C7" s="18">
        <v>223117751</v>
      </c>
      <c r="D7" s="18"/>
      <c r="E7" s="19">
        <v>110007071</v>
      </c>
      <c r="F7" s="20">
        <v>110007071</v>
      </c>
      <c r="G7" s="20">
        <v>232830495</v>
      </c>
      <c r="H7" s="20">
        <v>9767632</v>
      </c>
      <c r="I7" s="20">
        <v>9695525</v>
      </c>
      <c r="J7" s="20">
        <v>252293652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252293652</v>
      </c>
      <c r="X7" s="20">
        <v>27501762</v>
      </c>
      <c r="Y7" s="20">
        <v>224791890</v>
      </c>
      <c r="Z7" s="21">
        <v>817.37268324844058</v>
      </c>
      <c r="AA7" s="22">
        <v>110007071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-5694547</v>
      </c>
      <c r="D10" s="18"/>
      <c r="E10" s="19"/>
      <c r="F10" s="20"/>
      <c r="G10" s="20">
        <v>-5813033</v>
      </c>
      <c r="H10" s="20">
        <v>-160818</v>
      </c>
      <c r="I10" s="20">
        <v>-218602</v>
      </c>
      <c r="J10" s="20">
        <v>-6192453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-6192453</v>
      </c>
      <c r="X10" s="20"/>
      <c r="Y10" s="20">
        <v>-6192453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23015208</v>
      </c>
      <c r="D11" s="18"/>
      <c r="E11" s="19"/>
      <c r="F11" s="20"/>
      <c r="G11" s="24">
        <v>23015208</v>
      </c>
      <c r="H11" s="24">
        <v>363134</v>
      </c>
      <c r="I11" s="24">
        <v>452639</v>
      </c>
      <c r="J11" s="20">
        <v>23830981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23830981</v>
      </c>
      <c r="X11" s="20"/>
      <c r="Y11" s="24">
        <v>23830981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102133456</v>
      </c>
      <c r="D13" s="29">
        <f>SUM(D6:D12)</f>
        <v>0</v>
      </c>
      <c r="E13" s="30">
        <f t="shared" si="0"/>
        <v>123738301</v>
      </c>
      <c r="F13" s="31">
        <f t="shared" si="0"/>
        <v>123738301</v>
      </c>
      <c r="G13" s="31">
        <f t="shared" si="0"/>
        <v>107385695</v>
      </c>
      <c r="H13" s="31">
        <f t="shared" si="0"/>
        <v>7194450</v>
      </c>
      <c r="I13" s="31">
        <f t="shared" si="0"/>
        <v>6357511</v>
      </c>
      <c r="J13" s="31">
        <f t="shared" si="0"/>
        <v>120937656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120937656</v>
      </c>
      <c r="X13" s="31">
        <f t="shared" si="0"/>
        <v>32169567</v>
      </c>
      <c r="Y13" s="31">
        <f t="shared" si="0"/>
        <v>88768089</v>
      </c>
      <c r="Z13" s="32">
        <f>+IF(X13&lt;&gt;0,+(Y13/X13)*100,0)</f>
        <v>275.93809080489024</v>
      </c>
      <c r="AA13" s="33">
        <f>SUM(AA6:AA12)</f>
        <v>123738301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973903</v>
      </c>
      <c r="F17" s="20">
        <v>973903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-991506</v>
      </c>
      <c r="Y17" s="24">
        <v>991506</v>
      </c>
      <c r="Z17" s="25">
        <v>-100</v>
      </c>
      <c r="AA17" s="26">
        <v>973903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973903</v>
      </c>
      <c r="F25" s="36">
        <f t="shared" si="1"/>
        <v>973903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-991506</v>
      </c>
      <c r="Y25" s="36">
        <f t="shared" si="1"/>
        <v>991506</v>
      </c>
      <c r="Z25" s="37">
        <f>+IF(X25&lt;&gt;0,+(Y25/X25)*100,0)</f>
        <v>-100</v>
      </c>
      <c r="AA25" s="38">
        <f>SUM(AA15:AA24)</f>
        <v>973903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102133456</v>
      </c>
      <c r="D26" s="29">
        <f>+D13+D25</f>
        <v>0</v>
      </c>
      <c r="E26" s="30">
        <f t="shared" si="2"/>
        <v>124712204</v>
      </c>
      <c r="F26" s="31">
        <f t="shared" si="2"/>
        <v>124712204</v>
      </c>
      <c r="G26" s="31">
        <f t="shared" si="2"/>
        <v>107385695</v>
      </c>
      <c r="H26" s="31">
        <f t="shared" si="2"/>
        <v>7194450</v>
      </c>
      <c r="I26" s="31">
        <f t="shared" si="2"/>
        <v>6357511</v>
      </c>
      <c r="J26" s="31">
        <f t="shared" si="2"/>
        <v>120937656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120937656</v>
      </c>
      <c r="X26" s="31">
        <f t="shared" si="2"/>
        <v>31178061</v>
      </c>
      <c r="Y26" s="31">
        <f t="shared" si="2"/>
        <v>89759595</v>
      </c>
      <c r="Z26" s="32">
        <f>+IF(X26&lt;&gt;0,+(Y26/X26)*100,0)</f>
        <v>287.89344853741869</v>
      </c>
      <c r="AA26" s="33">
        <f>+AA13+AA25</f>
        <v>124712204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38648166</v>
      </c>
      <c r="D32" s="18"/>
      <c r="E32" s="19">
        <v>94637395</v>
      </c>
      <c r="F32" s="20">
        <v>94637395</v>
      </c>
      <c r="G32" s="20">
        <v>34296776</v>
      </c>
      <c r="H32" s="20"/>
      <c r="I32" s="20"/>
      <c r="J32" s="20">
        <v>34296776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34296776</v>
      </c>
      <c r="X32" s="20">
        <v>23659254</v>
      </c>
      <c r="Y32" s="20">
        <v>10637522</v>
      </c>
      <c r="Z32" s="21">
        <v>44.961358460414687</v>
      </c>
      <c r="AA32" s="22">
        <v>94637395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38648166</v>
      </c>
      <c r="D37" s="29">
        <f t="shared" ref="D37:Y37" si="3">SUM(D29:D36)</f>
        <v>0</v>
      </c>
      <c r="E37" s="30">
        <f t="shared" si="3"/>
        <v>94637395</v>
      </c>
      <c r="F37" s="31">
        <f t="shared" si="3"/>
        <v>94637395</v>
      </c>
      <c r="G37" s="31">
        <f t="shared" si="3"/>
        <v>34296776</v>
      </c>
      <c r="H37" s="31">
        <f t="shared" si="3"/>
        <v>0</v>
      </c>
      <c r="I37" s="31">
        <f t="shared" si="3"/>
        <v>0</v>
      </c>
      <c r="J37" s="31">
        <f t="shared" si="3"/>
        <v>34296776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34296776</v>
      </c>
      <c r="X37" s="31">
        <f t="shared" si="3"/>
        <v>23659254</v>
      </c>
      <c r="Y37" s="31">
        <f t="shared" si="3"/>
        <v>10637522</v>
      </c>
      <c r="Z37" s="32">
        <f>+IF(X37&lt;&gt;0,+(Y37/X37)*100,0)</f>
        <v>44.961358460414687</v>
      </c>
      <c r="AA37" s="33">
        <f>SUM(AA29:AA36)</f>
        <v>94637395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10574642</v>
      </c>
      <c r="F40" s="20">
        <v>10574642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2643660</v>
      </c>
      <c r="Y40" s="20">
        <v>-2643660</v>
      </c>
      <c r="Z40" s="21">
        <v>-100</v>
      </c>
      <c r="AA40" s="22">
        <v>10574642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10574642</v>
      </c>
      <c r="F43" s="36">
        <f t="shared" si="4"/>
        <v>10574642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2643660</v>
      </c>
      <c r="Y43" s="36">
        <f t="shared" si="4"/>
        <v>-2643660</v>
      </c>
      <c r="Z43" s="37">
        <f>+IF(X43&lt;&gt;0,+(Y43/X43)*100,0)</f>
        <v>-100</v>
      </c>
      <c r="AA43" s="38">
        <f>SUM(AA39:AA42)</f>
        <v>10574642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38648166</v>
      </c>
      <c r="D44" s="29">
        <f>+D37+D43</f>
        <v>0</v>
      </c>
      <c r="E44" s="30">
        <f t="shared" si="5"/>
        <v>105212037</v>
      </c>
      <c r="F44" s="31">
        <f t="shared" si="5"/>
        <v>105212037</v>
      </c>
      <c r="G44" s="31">
        <f t="shared" si="5"/>
        <v>34296776</v>
      </c>
      <c r="H44" s="31">
        <f t="shared" si="5"/>
        <v>0</v>
      </c>
      <c r="I44" s="31">
        <f t="shared" si="5"/>
        <v>0</v>
      </c>
      <c r="J44" s="31">
        <f t="shared" si="5"/>
        <v>34296776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34296776</v>
      </c>
      <c r="X44" s="31">
        <f t="shared" si="5"/>
        <v>26302914</v>
      </c>
      <c r="Y44" s="31">
        <f t="shared" si="5"/>
        <v>7993862</v>
      </c>
      <c r="Z44" s="32">
        <f>+IF(X44&lt;&gt;0,+(Y44/X44)*100,0)</f>
        <v>30.39154521054207</v>
      </c>
      <c r="AA44" s="33">
        <f>+AA37+AA43</f>
        <v>105212037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63485290</v>
      </c>
      <c r="D45" s="42">
        <f t="shared" si="6"/>
        <v>0</v>
      </c>
      <c r="E45" s="43">
        <f t="shared" si="6"/>
        <v>19500167</v>
      </c>
      <c r="F45" s="44">
        <f t="shared" si="6"/>
        <v>19500167</v>
      </c>
      <c r="G45" s="44">
        <f t="shared" si="6"/>
        <v>73088919</v>
      </c>
      <c r="H45" s="44">
        <f t="shared" si="6"/>
        <v>7194450</v>
      </c>
      <c r="I45" s="44">
        <f t="shared" si="6"/>
        <v>6357511</v>
      </c>
      <c r="J45" s="44">
        <f t="shared" si="6"/>
        <v>86640880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86640880</v>
      </c>
      <c r="X45" s="44">
        <f t="shared" si="6"/>
        <v>4875147</v>
      </c>
      <c r="Y45" s="44">
        <f t="shared" si="6"/>
        <v>81765733</v>
      </c>
      <c r="Z45" s="45">
        <f>+IF(X45&lt;&gt;0,+(Y45/X45)*100,0)</f>
        <v>1677.1952312412325</v>
      </c>
      <c r="AA45" s="46">
        <f>+AA26-AA44</f>
        <v>19500167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62057528</v>
      </c>
      <c r="D47" s="18"/>
      <c r="E47" s="19"/>
      <c r="F47" s="20"/>
      <c r="G47" s="20">
        <v>52355639</v>
      </c>
      <c r="H47" s="20">
        <v>24309516</v>
      </c>
      <c r="I47" s="20">
        <v>-359333</v>
      </c>
      <c r="J47" s="20">
        <v>76305822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76305822</v>
      </c>
      <c r="X47" s="20"/>
      <c r="Y47" s="20">
        <v>76305822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62057528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52355639</v>
      </c>
      <c r="H50" s="52">
        <f t="shared" si="7"/>
        <v>24309516</v>
      </c>
      <c r="I50" s="52">
        <f t="shared" si="7"/>
        <v>-359333</v>
      </c>
      <c r="J50" s="52">
        <f t="shared" si="7"/>
        <v>76305822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76305822</v>
      </c>
      <c r="X50" s="52">
        <f t="shared" si="7"/>
        <v>0</v>
      </c>
      <c r="Y50" s="52">
        <f t="shared" si="7"/>
        <v>76305822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3519426</v>
      </c>
      <c r="F6" s="20">
        <v>3519426</v>
      </c>
      <c r="G6" s="20">
        <v>891746</v>
      </c>
      <c r="H6" s="20">
        <v>1383643</v>
      </c>
      <c r="I6" s="20">
        <v>1634737</v>
      </c>
      <c r="J6" s="20">
        <v>3910126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3910126</v>
      </c>
      <c r="X6" s="20">
        <v>879933</v>
      </c>
      <c r="Y6" s="20">
        <v>3030193</v>
      </c>
      <c r="Z6" s="21">
        <v>344.36633243667416</v>
      </c>
      <c r="AA6" s="22">
        <v>3519426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-4315373</v>
      </c>
      <c r="F7" s="20">
        <v>-4315373</v>
      </c>
      <c r="G7" s="20">
        <v>5557934</v>
      </c>
      <c r="H7" s="20">
        <v>358358</v>
      </c>
      <c r="I7" s="20">
        <v>-2465743</v>
      </c>
      <c r="J7" s="20">
        <v>3450549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3450549</v>
      </c>
      <c r="X7" s="20">
        <v>-1727816</v>
      </c>
      <c r="Y7" s="20">
        <v>5178365</v>
      </c>
      <c r="Z7" s="21">
        <v>-299.70581358200178</v>
      </c>
      <c r="AA7" s="22">
        <v>-4315373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1070876</v>
      </c>
      <c r="F8" s="20">
        <v>1070876</v>
      </c>
      <c r="G8" s="20">
        <v>959612</v>
      </c>
      <c r="H8" s="20">
        <v>-13980</v>
      </c>
      <c r="I8" s="20">
        <v>705033</v>
      </c>
      <c r="J8" s="20">
        <v>1650665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1650665</v>
      </c>
      <c r="X8" s="20">
        <v>1000362</v>
      </c>
      <c r="Y8" s="20">
        <v>650303</v>
      </c>
      <c r="Z8" s="21">
        <v>65.006767550146847</v>
      </c>
      <c r="AA8" s="22">
        <v>1070876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3028055</v>
      </c>
      <c r="F11" s="20">
        <v>3028055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756972</v>
      </c>
      <c r="Y11" s="24">
        <v>-756972</v>
      </c>
      <c r="Z11" s="25">
        <v>-100</v>
      </c>
      <c r="AA11" s="26">
        <v>3028055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3302984</v>
      </c>
      <c r="F13" s="31">
        <f t="shared" si="0"/>
        <v>3302984</v>
      </c>
      <c r="G13" s="31">
        <f t="shared" si="0"/>
        <v>7409292</v>
      </c>
      <c r="H13" s="31">
        <f t="shared" si="0"/>
        <v>1728021</v>
      </c>
      <c r="I13" s="31">
        <f t="shared" si="0"/>
        <v>-125973</v>
      </c>
      <c r="J13" s="31">
        <f t="shared" si="0"/>
        <v>9011340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9011340</v>
      </c>
      <c r="X13" s="31">
        <f t="shared" si="0"/>
        <v>909451</v>
      </c>
      <c r="Y13" s="31">
        <f t="shared" si="0"/>
        <v>8101889</v>
      </c>
      <c r="Z13" s="32">
        <f>+IF(X13&lt;&gt;0,+(Y13/X13)*100,0)</f>
        <v>890.85492236525101</v>
      </c>
      <c r="AA13" s="33">
        <f>SUM(AA6:AA12)</f>
        <v>3302984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9197196</v>
      </c>
      <c r="F17" s="20">
        <v>9197196</v>
      </c>
      <c r="G17" s="24">
        <v>11453033</v>
      </c>
      <c r="H17" s="24">
        <v>2071443</v>
      </c>
      <c r="I17" s="24">
        <v>-28262</v>
      </c>
      <c r="J17" s="20">
        <v>13496214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13496214</v>
      </c>
      <c r="X17" s="20">
        <v>7969485</v>
      </c>
      <c r="Y17" s="24">
        <v>5526729</v>
      </c>
      <c r="Z17" s="25">
        <v>69.348634196563523</v>
      </c>
      <c r="AA17" s="26">
        <v>9197196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9197196</v>
      </c>
      <c r="F25" s="36">
        <f t="shared" si="1"/>
        <v>9197196</v>
      </c>
      <c r="G25" s="36">
        <f t="shared" si="1"/>
        <v>11453033</v>
      </c>
      <c r="H25" s="36">
        <f t="shared" si="1"/>
        <v>2071443</v>
      </c>
      <c r="I25" s="36">
        <f t="shared" si="1"/>
        <v>-28262</v>
      </c>
      <c r="J25" s="36">
        <f t="shared" si="1"/>
        <v>13496214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13496214</v>
      </c>
      <c r="X25" s="36">
        <f t="shared" si="1"/>
        <v>7969485</v>
      </c>
      <c r="Y25" s="36">
        <f t="shared" si="1"/>
        <v>5526729</v>
      </c>
      <c r="Z25" s="37">
        <f>+IF(X25&lt;&gt;0,+(Y25/X25)*100,0)</f>
        <v>69.348634196563523</v>
      </c>
      <c r="AA25" s="38">
        <f>SUM(AA15:AA24)</f>
        <v>9197196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12500180</v>
      </c>
      <c r="F26" s="31">
        <f t="shared" si="2"/>
        <v>12500180</v>
      </c>
      <c r="G26" s="31">
        <f t="shared" si="2"/>
        <v>18862325</v>
      </c>
      <c r="H26" s="31">
        <f t="shared" si="2"/>
        <v>3799464</v>
      </c>
      <c r="I26" s="31">
        <f t="shared" si="2"/>
        <v>-154235</v>
      </c>
      <c r="J26" s="31">
        <f t="shared" si="2"/>
        <v>22507554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22507554</v>
      </c>
      <c r="X26" s="31">
        <f t="shared" si="2"/>
        <v>8878936</v>
      </c>
      <c r="Y26" s="31">
        <f t="shared" si="2"/>
        <v>13628618</v>
      </c>
      <c r="Z26" s="32">
        <f>+IF(X26&lt;&gt;0,+(Y26/X26)*100,0)</f>
        <v>153.49381952972743</v>
      </c>
      <c r="AA26" s="33">
        <f>+AA13+AA25</f>
        <v>12500180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-1367550</v>
      </c>
      <c r="H32" s="20">
        <v>-102344</v>
      </c>
      <c r="I32" s="20">
        <v>-29120</v>
      </c>
      <c r="J32" s="20">
        <v>-1499014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-1499014</v>
      </c>
      <c r="X32" s="20"/>
      <c r="Y32" s="20">
        <v>-1499014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4144622</v>
      </c>
      <c r="F35" s="20">
        <v>4144622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1036143</v>
      </c>
      <c r="Y35" s="20">
        <v>-1036143</v>
      </c>
      <c r="Z35" s="21">
        <v>-100</v>
      </c>
      <c r="AA35" s="22">
        <v>4144622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4144622</v>
      </c>
      <c r="F37" s="31">
        <f t="shared" si="3"/>
        <v>4144622</v>
      </c>
      <c r="G37" s="31">
        <f t="shared" si="3"/>
        <v>-1367550</v>
      </c>
      <c r="H37" s="31">
        <f t="shared" si="3"/>
        <v>-102344</v>
      </c>
      <c r="I37" s="31">
        <f t="shared" si="3"/>
        <v>-29120</v>
      </c>
      <c r="J37" s="31">
        <f t="shared" si="3"/>
        <v>-1499014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-1499014</v>
      </c>
      <c r="X37" s="31">
        <f t="shared" si="3"/>
        <v>1036143</v>
      </c>
      <c r="Y37" s="31">
        <f t="shared" si="3"/>
        <v>-2535157</v>
      </c>
      <c r="Z37" s="32">
        <f>+IF(X37&lt;&gt;0,+(Y37/X37)*100,0)</f>
        <v>-244.67250176857829</v>
      </c>
      <c r="AA37" s="33">
        <f>SUM(AA29:AA36)</f>
        <v>4144622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1378401</v>
      </c>
      <c r="Y40" s="20">
        <v>-1378401</v>
      </c>
      <c r="Z40" s="21">
        <v>-100</v>
      </c>
      <c r="AA40" s="22">
        <v>5513606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1378401</v>
      </c>
      <c r="Y43" s="36">
        <f t="shared" si="4"/>
        <v>-1378401</v>
      </c>
      <c r="Z43" s="37">
        <f>+IF(X43&lt;&gt;0,+(Y43/X43)*100,0)</f>
        <v>-100</v>
      </c>
      <c r="AA43" s="38">
        <f>SUM(AA39:AA42)</f>
        <v>5513606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9658228</v>
      </c>
      <c r="F44" s="31">
        <f t="shared" si="5"/>
        <v>9658228</v>
      </c>
      <c r="G44" s="31">
        <f t="shared" si="5"/>
        <v>-1367550</v>
      </c>
      <c r="H44" s="31">
        <f t="shared" si="5"/>
        <v>-102344</v>
      </c>
      <c r="I44" s="31">
        <f t="shared" si="5"/>
        <v>-29120</v>
      </c>
      <c r="J44" s="31">
        <f t="shared" si="5"/>
        <v>-1499014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-1499014</v>
      </c>
      <c r="X44" s="31">
        <f t="shared" si="5"/>
        <v>2414544</v>
      </c>
      <c r="Y44" s="31">
        <f t="shared" si="5"/>
        <v>-3913558</v>
      </c>
      <c r="Z44" s="32">
        <f>+IF(X44&lt;&gt;0,+(Y44/X44)*100,0)</f>
        <v>-162.08269553174429</v>
      </c>
      <c r="AA44" s="33">
        <f>+AA37+AA43</f>
        <v>9658228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2841952</v>
      </c>
      <c r="F45" s="44">
        <f t="shared" si="6"/>
        <v>2841952</v>
      </c>
      <c r="G45" s="44">
        <f t="shared" si="6"/>
        <v>20229875</v>
      </c>
      <c r="H45" s="44">
        <f t="shared" si="6"/>
        <v>3901808</v>
      </c>
      <c r="I45" s="44">
        <f t="shared" si="6"/>
        <v>-125115</v>
      </c>
      <c r="J45" s="44">
        <f t="shared" si="6"/>
        <v>24006568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24006568</v>
      </c>
      <c r="X45" s="44">
        <f t="shared" si="6"/>
        <v>6464392</v>
      </c>
      <c r="Y45" s="44">
        <f t="shared" si="6"/>
        <v>17542176</v>
      </c>
      <c r="Z45" s="45">
        <f>+IF(X45&lt;&gt;0,+(Y45/X45)*100,0)</f>
        <v>271.36621665270297</v>
      </c>
      <c r="AA45" s="46">
        <f>+AA26-AA44</f>
        <v>2841952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-4829817</v>
      </c>
      <c r="F47" s="20">
        <v>-4829817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-1207377</v>
      </c>
      <c r="Y47" s="20">
        <v>1207377</v>
      </c>
      <c r="Z47" s="47">
        <v>-100</v>
      </c>
      <c r="AA47" s="22">
        <v>-4829817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-4829817</v>
      </c>
      <c r="F50" s="52">
        <f t="shared" si="7"/>
        <v>-4829817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-1207377</v>
      </c>
      <c r="Y50" s="52">
        <f t="shared" si="7"/>
        <v>1207377</v>
      </c>
      <c r="Z50" s="53">
        <f>+IF(X50&lt;&gt;0,+(Y50/X50)*100,0)</f>
        <v>-100</v>
      </c>
      <c r="AA50" s="54">
        <f>SUM(AA47:AA49)</f>
        <v>-4829817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-9336926</v>
      </c>
      <c r="D6" s="18"/>
      <c r="E6" s="19">
        <v>27061581</v>
      </c>
      <c r="F6" s="20">
        <v>26708840</v>
      </c>
      <c r="G6" s="20">
        <v>-7915855</v>
      </c>
      <c r="H6" s="20">
        <v>677430</v>
      </c>
      <c r="I6" s="20">
        <v>767914</v>
      </c>
      <c r="J6" s="20">
        <v>-6470511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-6470511</v>
      </c>
      <c r="X6" s="20">
        <v>6605344</v>
      </c>
      <c r="Y6" s="20">
        <v>-13075855</v>
      </c>
      <c r="Z6" s="21">
        <v>-197.95872856886788</v>
      </c>
      <c r="AA6" s="22">
        <v>26708840</v>
      </c>
    </row>
    <row r="7" spans="1:27" x14ac:dyDescent="0.25">
      <c r="A7" s="23" t="s">
        <v>35</v>
      </c>
      <c r="B7" s="17" t="s">
        <v>32</v>
      </c>
      <c r="C7" s="18">
        <v>14584334</v>
      </c>
      <c r="D7" s="18"/>
      <c r="E7" s="19">
        <v>1215258</v>
      </c>
      <c r="F7" s="20">
        <v>1215258</v>
      </c>
      <c r="G7" s="20">
        <v>14558352</v>
      </c>
      <c r="H7" s="20">
        <v>-34775</v>
      </c>
      <c r="I7" s="20">
        <v>32476</v>
      </c>
      <c r="J7" s="20">
        <v>14556053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14556053</v>
      </c>
      <c r="X7" s="20">
        <v>1245948</v>
      </c>
      <c r="Y7" s="20">
        <v>13310105</v>
      </c>
      <c r="Z7" s="21">
        <v>1068.2713082728974</v>
      </c>
      <c r="AA7" s="22">
        <v>1215258</v>
      </c>
    </row>
    <row r="8" spans="1:27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-3887516</v>
      </c>
      <c r="D10" s="18"/>
      <c r="E10" s="19">
        <v>-1973143</v>
      </c>
      <c r="F10" s="20">
        <v>-1973143</v>
      </c>
      <c r="G10" s="20">
        <v>-4131030</v>
      </c>
      <c r="H10" s="20">
        <v>-357753</v>
      </c>
      <c r="I10" s="20">
        <v>-15523</v>
      </c>
      <c r="J10" s="20">
        <v>-4504306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-4504306</v>
      </c>
      <c r="X10" s="20">
        <v>-438709</v>
      </c>
      <c r="Y10" s="20">
        <v>-4065597</v>
      </c>
      <c r="Z10" s="21">
        <v>926.71839419752041</v>
      </c>
      <c r="AA10" s="22">
        <v>-1973143</v>
      </c>
    </row>
    <row r="11" spans="1:27" x14ac:dyDescent="0.25">
      <c r="A11" s="23" t="s">
        <v>39</v>
      </c>
      <c r="B11" s="17" t="s">
        <v>32</v>
      </c>
      <c r="C11" s="18">
        <v>3468558</v>
      </c>
      <c r="D11" s="18"/>
      <c r="E11" s="19"/>
      <c r="F11" s="20">
        <v>28218</v>
      </c>
      <c r="G11" s="24">
        <v>3468560</v>
      </c>
      <c r="H11" s="24">
        <v>93458</v>
      </c>
      <c r="I11" s="24">
        <v>93586</v>
      </c>
      <c r="J11" s="20">
        <v>3655604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3655604</v>
      </c>
      <c r="X11" s="20">
        <v>15000</v>
      </c>
      <c r="Y11" s="24">
        <v>3640604</v>
      </c>
      <c r="Z11" s="25">
        <v>24270.693333333333</v>
      </c>
      <c r="AA11" s="26">
        <v>28218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4828346</v>
      </c>
      <c r="D13" s="29">
        <f>SUM(D6:D12)</f>
        <v>0</v>
      </c>
      <c r="E13" s="30">
        <f t="shared" si="0"/>
        <v>26303696</v>
      </c>
      <c r="F13" s="31">
        <f t="shared" si="0"/>
        <v>25979173</v>
      </c>
      <c r="G13" s="31">
        <f t="shared" si="0"/>
        <v>5979923</v>
      </c>
      <c r="H13" s="31">
        <f t="shared" si="0"/>
        <v>378360</v>
      </c>
      <c r="I13" s="31">
        <f t="shared" si="0"/>
        <v>878453</v>
      </c>
      <c r="J13" s="31">
        <f t="shared" si="0"/>
        <v>7236736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7236736</v>
      </c>
      <c r="X13" s="31">
        <f t="shared" si="0"/>
        <v>7427583</v>
      </c>
      <c r="Y13" s="31">
        <f t="shared" si="0"/>
        <v>-190847</v>
      </c>
      <c r="Z13" s="32">
        <f>+IF(X13&lt;&gt;0,+(Y13/X13)*100,0)</f>
        <v>-2.5694361140090929</v>
      </c>
      <c r="AA13" s="33">
        <f>SUM(AA6:AA12)</f>
        <v>25979173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9019007</v>
      </c>
      <c r="D17" s="18"/>
      <c r="E17" s="19">
        <v>-3063850</v>
      </c>
      <c r="F17" s="20">
        <v>-2739327</v>
      </c>
      <c r="G17" s="24">
        <v>8441394</v>
      </c>
      <c r="H17" s="24">
        <v>1620</v>
      </c>
      <c r="I17" s="24">
        <v>580558</v>
      </c>
      <c r="J17" s="20">
        <v>9023572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9023572</v>
      </c>
      <c r="X17" s="20">
        <v>74829</v>
      </c>
      <c r="Y17" s="24">
        <v>8948743</v>
      </c>
      <c r="Z17" s="25">
        <v>11958.923679322188</v>
      </c>
      <c r="AA17" s="26">
        <v>-2739327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107396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9126403</v>
      </c>
      <c r="D25" s="29">
        <f t="shared" ref="D25:Y25" si="1">SUM(D15:D24)</f>
        <v>0</v>
      </c>
      <c r="E25" s="35">
        <f t="shared" si="1"/>
        <v>-3063850</v>
      </c>
      <c r="F25" s="36">
        <f t="shared" si="1"/>
        <v>-2739327</v>
      </c>
      <c r="G25" s="36">
        <f t="shared" si="1"/>
        <v>8441394</v>
      </c>
      <c r="H25" s="36">
        <f t="shared" si="1"/>
        <v>1620</v>
      </c>
      <c r="I25" s="36">
        <f t="shared" si="1"/>
        <v>580558</v>
      </c>
      <c r="J25" s="36">
        <f t="shared" si="1"/>
        <v>9023572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9023572</v>
      </c>
      <c r="X25" s="36">
        <f t="shared" si="1"/>
        <v>74829</v>
      </c>
      <c r="Y25" s="36">
        <f t="shared" si="1"/>
        <v>8948743</v>
      </c>
      <c r="Z25" s="37">
        <f>+IF(X25&lt;&gt;0,+(Y25/X25)*100,0)</f>
        <v>11958.923679322188</v>
      </c>
      <c r="AA25" s="38">
        <f>SUM(AA15:AA24)</f>
        <v>-2739327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13954749</v>
      </c>
      <c r="D26" s="29">
        <f>+D13+D25</f>
        <v>0</v>
      </c>
      <c r="E26" s="30">
        <f t="shared" si="2"/>
        <v>23239846</v>
      </c>
      <c r="F26" s="31">
        <f t="shared" si="2"/>
        <v>23239846</v>
      </c>
      <c r="G26" s="31">
        <f t="shared" si="2"/>
        <v>14421317</v>
      </c>
      <c r="H26" s="31">
        <f t="shared" si="2"/>
        <v>379980</v>
      </c>
      <c r="I26" s="31">
        <f t="shared" si="2"/>
        <v>1459011</v>
      </c>
      <c r="J26" s="31">
        <f t="shared" si="2"/>
        <v>16260308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16260308</v>
      </c>
      <c r="X26" s="31">
        <f t="shared" si="2"/>
        <v>7502412</v>
      </c>
      <c r="Y26" s="31">
        <f t="shared" si="2"/>
        <v>8757896</v>
      </c>
      <c r="Z26" s="32">
        <f>+IF(X26&lt;&gt;0,+(Y26/X26)*100,0)</f>
        <v>116.73440488205659</v>
      </c>
      <c r="AA26" s="33">
        <f>+AA13+AA25</f>
        <v>23239846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23255684</v>
      </c>
      <c r="D32" s="18"/>
      <c r="E32" s="19">
        <v>19242362</v>
      </c>
      <c r="F32" s="20">
        <v>19259363</v>
      </c>
      <c r="G32" s="20">
        <v>23656397</v>
      </c>
      <c r="H32" s="20">
        <v>375891</v>
      </c>
      <c r="I32" s="20">
        <v>362854</v>
      </c>
      <c r="J32" s="20">
        <v>24395142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24395142</v>
      </c>
      <c r="X32" s="20">
        <v>3170812</v>
      </c>
      <c r="Y32" s="20">
        <v>21224330</v>
      </c>
      <c r="Z32" s="21">
        <v>669.36576498385898</v>
      </c>
      <c r="AA32" s="22">
        <v>19259363</v>
      </c>
    </row>
    <row r="33" spans="1:27" x14ac:dyDescent="0.25">
      <c r="A33" s="23" t="s">
        <v>60</v>
      </c>
      <c r="B33" s="17" t="s">
        <v>32</v>
      </c>
      <c r="C33" s="18">
        <v>97381</v>
      </c>
      <c r="D33" s="18"/>
      <c r="E33" s="19"/>
      <c r="F33" s="20">
        <v>-233342</v>
      </c>
      <c r="G33" s="20">
        <v>121039</v>
      </c>
      <c r="H33" s="20"/>
      <c r="I33" s="20">
        <v>-23658</v>
      </c>
      <c r="J33" s="20">
        <v>97381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97381</v>
      </c>
      <c r="X33" s="20">
        <v>-115000</v>
      </c>
      <c r="Y33" s="20">
        <v>212381</v>
      </c>
      <c r="Z33" s="21">
        <v>-184.67913043478262</v>
      </c>
      <c r="AA33" s="22">
        <v>-233342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1500000</v>
      </c>
      <c r="F34" s="20">
        <v>1500000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1125000</v>
      </c>
      <c r="Y34" s="20">
        <v>-1125000</v>
      </c>
      <c r="Z34" s="21">
        <v>-100</v>
      </c>
      <c r="AA34" s="22">
        <v>1500000</v>
      </c>
    </row>
    <row r="35" spans="1:27" x14ac:dyDescent="0.25">
      <c r="A35" s="23" t="s">
        <v>39</v>
      </c>
      <c r="B35" s="17" t="s">
        <v>32</v>
      </c>
      <c r="C35" s="18">
        <v>-224633</v>
      </c>
      <c r="D35" s="18"/>
      <c r="E35" s="19">
        <v>2711936</v>
      </c>
      <c r="F35" s="20">
        <v>2711936</v>
      </c>
      <c r="G35" s="20">
        <v>-156482</v>
      </c>
      <c r="H35" s="20"/>
      <c r="I35" s="20">
        <v>-68151</v>
      </c>
      <c r="J35" s="20">
        <v>-224633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-224633</v>
      </c>
      <c r="X35" s="20">
        <v>677985</v>
      </c>
      <c r="Y35" s="20">
        <v>-902618</v>
      </c>
      <c r="Z35" s="21">
        <v>-133.13244393312536</v>
      </c>
      <c r="AA35" s="22">
        <v>2711936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23128432</v>
      </c>
      <c r="D37" s="29">
        <f t="shared" ref="D37:Y37" si="3">SUM(D29:D36)</f>
        <v>0</v>
      </c>
      <c r="E37" s="30">
        <f t="shared" si="3"/>
        <v>23454298</v>
      </c>
      <c r="F37" s="31">
        <f t="shared" si="3"/>
        <v>23237957</v>
      </c>
      <c r="G37" s="31">
        <f t="shared" si="3"/>
        <v>23620954</v>
      </c>
      <c r="H37" s="31">
        <f t="shared" si="3"/>
        <v>375891</v>
      </c>
      <c r="I37" s="31">
        <f t="shared" si="3"/>
        <v>271045</v>
      </c>
      <c r="J37" s="31">
        <f t="shared" si="3"/>
        <v>24267890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24267890</v>
      </c>
      <c r="X37" s="31">
        <f t="shared" si="3"/>
        <v>4858797</v>
      </c>
      <c r="Y37" s="31">
        <f t="shared" si="3"/>
        <v>19409093</v>
      </c>
      <c r="Z37" s="32">
        <f>+IF(X37&lt;&gt;0,+(Y37/X37)*100,0)</f>
        <v>399.46293290293875</v>
      </c>
      <c r="AA37" s="33">
        <f>SUM(AA29:AA36)</f>
        <v>23237957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73595022</v>
      </c>
      <c r="F40" s="20">
        <v>73595022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70582255</v>
      </c>
      <c r="Y40" s="20">
        <v>-70582255</v>
      </c>
      <c r="Z40" s="21">
        <v>-100</v>
      </c>
      <c r="AA40" s="22">
        <v>73595022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73595022</v>
      </c>
      <c r="F43" s="36">
        <f t="shared" si="4"/>
        <v>73595022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70582255</v>
      </c>
      <c r="Y43" s="36">
        <f t="shared" si="4"/>
        <v>-70582255</v>
      </c>
      <c r="Z43" s="37">
        <f>+IF(X43&lt;&gt;0,+(Y43/X43)*100,0)</f>
        <v>-100</v>
      </c>
      <c r="AA43" s="38">
        <f>SUM(AA39:AA42)</f>
        <v>73595022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23128432</v>
      </c>
      <c r="D44" s="29">
        <f>+D37+D43</f>
        <v>0</v>
      </c>
      <c r="E44" s="30">
        <f t="shared" si="5"/>
        <v>97049320</v>
      </c>
      <c r="F44" s="31">
        <f t="shared" si="5"/>
        <v>96832979</v>
      </c>
      <c r="G44" s="31">
        <f t="shared" si="5"/>
        <v>23620954</v>
      </c>
      <c r="H44" s="31">
        <f t="shared" si="5"/>
        <v>375891</v>
      </c>
      <c r="I44" s="31">
        <f t="shared" si="5"/>
        <v>271045</v>
      </c>
      <c r="J44" s="31">
        <f t="shared" si="5"/>
        <v>24267890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24267890</v>
      </c>
      <c r="X44" s="31">
        <f t="shared" si="5"/>
        <v>75441052</v>
      </c>
      <c r="Y44" s="31">
        <f t="shared" si="5"/>
        <v>-51173162</v>
      </c>
      <c r="Z44" s="32">
        <f>+IF(X44&lt;&gt;0,+(Y44/X44)*100,0)</f>
        <v>-67.831983573081672</v>
      </c>
      <c r="AA44" s="33">
        <f>+AA37+AA43</f>
        <v>96832979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-9173683</v>
      </c>
      <c r="D45" s="42">
        <f t="shared" si="6"/>
        <v>0</v>
      </c>
      <c r="E45" s="43">
        <f t="shared" si="6"/>
        <v>-73809474</v>
      </c>
      <c r="F45" s="44">
        <f t="shared" si="6"/>
        <v>-73593133</v>
      </c>
      <c r="G45" s="44">
        <f t="shared" si="6"/>
        <v>-9199637</v>
      </c>
      <c r="H45" s="44">
        <f t="shared" si="6"/>
        <v>4089</v>
      </c>
      <c r="I45" s="44">
        <f t="shared" si="6"/>
        <v>1187966</v>
      </c>
      <c r="J45" s="44">
        <f t="shared" si="6"/>
        <v>-8007582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-8007582</v>
      </c>
      <c r="X45" s="44">
        <f t="shared" si="6"/>
        <v>-67938640</v>
      </c>
      <c r="Y45" s="44">
        <f t="shared" si="6"/>
        <v>59931058</v>
      </c>
      <c r="Z45" s="45">
        <f>+IF(X45&lt;&gt;0,+(Y45/X45)*100,0)</f>
        <v>-88.213508542414161</v>
      </c>
      <c r="AA45" s="46">
        <f>+AA26-AA44</f>
        <v>-73593133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-1407158</v>
      </c>
      <c r="D47" s="18"/>
      <c r="E47" s="19"/>
      <c r="F47" s="20"/>
      <c r="G47" s="20">
        <v>-9204690</v>
      </c>
      <c r="H47" s="20"/>
      <c r="I47" s="20">
        <v>-4587463</v>
      </c>
      <c r="J47" s="20">
        <v>-13792153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-13792153</v>
      </c>
      <c r="X47" s="20"/>
      <c r="Y47" s="20">
        <v>-13792153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-1407158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-9204690</v>
      </c>
      <c r="H50" s="52">
        <f t="shared" si="7"/>
        <v>0</v>
      </c>
      <c r="I50" s="52">
        <f t="shared" si="7"/>
        <v>-4587463</v>
      </c>
      <c r="J50" s="52">
        <f t="shared" si="7"/>
        <v>-13792153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-13792153</v>
      </c>
      <c r="X50" s="52">
        <f t="shared" si="7"/>
        <v>0</v>
      </c>
      <c r="Y50" s="52">
        <f t="shared" si="7"/>
        <v>-13792153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-26069202</v>
      </c>
      <c r="D6" s="18"/>
      <c r="E6" s="19">
        <v>-9200000</v>
      </c>
      <c r="F6" s="20">
        <v>-9200000</v>
      </c>
      <c r="G6" s="20">
        <v>-12208</v>
      </c>
      <c r="H6" s="20">
        <v>-488338</v>
      </c>
      <c r="I6" s="20">
        <v>-35972</v>
      </c>
      <c r="J6" s="20">
        <v>-536518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-536518</v>
      </c>
      <c r="X6" s="20">
        <v>-2299998</v>
      </c>
      <c r="Y6" s="20">
        <v>1763480</v>
      </c>
      <c r="Z6" s="21">
        <v>-76.673110150530562</v>
      </c>
      <c r="AA6" s="22">
        <v>-9200000</v>
      </c>
    </row>
    <row r="7" spans="1:27" x14ac:dyDescent="0.25">
      <c r="A7" s="23" t="s">
        <v>35</v>
      </c>
      <c r="B7" s="17" t="s">
        <v>32</v>
      </c>
      <c r="C7" s="18">
        <v>34340587</v>
      </c>
      <c r="D7" s="18"/>
      <c r="E7" s="19">
        <v>18621064</v>
      </c>
      <c r="F7" s="20">
        <v>18621064</v>
      </c>
      <c r="G7" s="20">
        <v>1672980</v>
      </c>
      <c r="H7" s="20">
        <v>1471534</v>
      </c>
      <c r="I7" s="20">
        <v>1538359</v>
      </c>
      <c r="J7" s="20">
        <v>4682873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4682873</v>
      </c>
      <c r="X7" s="20">
        <v>4655268</v>
      </c>
      <c r="Y7" s="20">
        <v>27605</v>
      </c>
      <c r="Z7" s="21">
        <v>0.5929841203556917</v>
      </c>
      <c r="AA7" s="22">
        <v>18621064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-45000</v>
      </c>
      <c r="F10" s="20">
        <v>-45000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-11247</v>
      </c>
      <c r="Y10" s="20">
        <v>11247</v>
      </c>
      <c r="Z10" s="21">
        <v>-100</v>
      </c>
      <c r="AA10" s="22">
        <v>-45000</v>
      </c>
    </row>
    <row r="11" spans="1:27" x14ac:dyDescent="0.25">
      <c r="A11" s="23" t="s">
        <v>39</v>
      </c>
      <c r="B11" s="17" t="s">
        <v>32</v>
      </c>
      <c r="C11" s="18">
        <v>4019786</v>
      </c>
      <c r="D11" s="18"/>
      <c r="E11" s="19"/>
      <c r="F11" s="20"/>
      <c r="G11" s="24"/>
      <c r="H11" s="24">
        <v>62257</v>
      </c>
      <c r="I11" s="24"/>
      <c r="J11" s="20">
        <v>62257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62257</v>
      </c>
      <c r="X11" s="20"/>
      <c r="Y11" s="24">
        <v>62257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12291171</v>
      </c>
      <c r="D13" s="29">
        <f>SUM(D6:D12)</f>
        <v>0</v>
      </c>
      <c r="E13" s="30">
        <f t="shared" si="0"/>
        <v>9376064</v>
      </c>
      <c r="F13" s="31">
        <f t="shared" si="0"/>
        <v>9376064</v>
      </c>
      <c r="G13" s="31">
        <f t="shared" si="0"/>
        <v>1660772</v>
      </c>
      <c r="H13" s="31">
        <f t="shared" si="0"/>
        <v>1045453</v>
      </c>
      <c r="I13" s="31">
        <f t="shared" si="0"/>
        <v>1502387</v>
      </c>
      <c r="J13" s="31">
        <f t="shared" si="0"/>
        <v>4208612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4208612</v>
      </c>
      <c r="X13" s="31">
        <f t="shared" si="0"/>
        <v>2344023</v>
      </c>
      <c r="Y13" s="31">
        <f t="shared" si="0"/>
        <v>1864589</v>
      </c>
      <c r="Z13" s="32">
        <f>+IF(X13&lt;&gt;0,+(Y13/X13)*100,0)</f>
        <v>79.54653175331471</v>
      </c>
      <c r="AA13" s="33">
        <f>SUM(AA6:AA12)</f>
        <v>9376064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7481812</v>
      </c>
      <c r="D17" s="18"/>
      <c r="E17" s="19">
        <v>8992764</v>
      </c>
      <c r="F17" s="20">
        <v>8992764</v>
      </c>
      <c r="G17" s="24"/>
      <c r="H17" s="24">
        <v>1428439</v>
      </c>
      <c r="I17" s="24"/>
      <c r="J17" s="20">
        <v>1428439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1428439</v>
      </c>
      <c r="X17" s="20">
        <v>2248188</v>
      </c>
      <c r="Y17" s="24">
        <v>-819749</v>
      </c>
      <c r="Z17" s="25">
        <v>-36.462653479157439</v>
      </c>
      <c r="AA17" s="26">
        <v>8992764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7481812</v>
      </c>
      <c r="D25" s="29">
        <f t="shared" ref="D25:Y25" si="1">SUM(D15:D24)</f>
        <v>0</v>
      </c>
      <c r="E25" s="35">
        <f t="shared" si="1"/>
        <v>8992764</v>
      </c>
      <c r="F25" s="36">
        <f t="shared" si="1"/>
        <v>8992764</v>
      </c>
      <c r="G25" s="36">
        <f t="shared" si="1"/>
        <v>0</v>
      </c>
      <c r="H25" s="36">
        <f t="shared" si="1"/>
        <v>1428439</v>
      </c>
      <c r="I25" s="36">
        <f t="shared" si="1"/>
        <v>0</v>
      </c>
      <c r="J25" s="36">
        <f t="shared" si="1"/>
        <v>1428439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1428439</v>
      </c>
      <c r="X25" s="36">
        <f t="shared" si="1"/>
        <v>2248188</v>
      </c>
      <c r="Y25" s="36">
        <f t="shared" si="1"/>
        <v>-819749</v>
      </c>
      <c r="Z25" s="37">
        <f>+IF(X25&lt;&gt;0,+(Y25/X25)*100,0)</f>
        <v>-36.462653479157439</v>
      </c>
      <c r="AA25" s="38">
        <f>SUM(AA15:AA24)</f>
        <v>8992764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19772983</v>
      </c>
      <c r="D26" s="29">
        <f>+D13+D25</f>
        <v>0</v>
      </c>
      <c r="E26" s="30">
        <f t="shared" si="2"/>
        <v>18368828</v>
      </c>
      <c r="F26" s="31">
        <f t="shared" si="2"/>
        <v>18368828</v>
      </c>
      <c r="G26" s="31">
        <f t="shared" si="2"/>
        <v>1660772</v>
      </c>
      <c r="H26" s="31">
        <f t="shared" si="2"/>
        <v>2473892</v>
      </c>
      <c r="I26" s="31">
        <f t="shared" si="2"/>
        <v>1502387</v>
      </c>
      <c r="J26" s="31">
        <f t="shared" si="2"/>
        <v>5637051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5637051</v>
      </c>
      <c r="X26" s="31">
        <f t="shared" si="2"/>
        <v>4592211</v>
      </c>
      <c r="Y26" s="31">
        <f t="shared" si="2"/>
        <v>1044840</v>
      </c>
      <c r="Z26" s="32">
        <f>+IF(X26&lt;&gt;0,+(Y26/X26)*100,0)</f>
        <v>22.75243885788349</v>
      </c>
      <c r="AA26" s="33">
        <f>+AA13+AA25</f>
        <v>18368828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9308062</v>
      </c>
      <c r="D32" s="18"/>
      <c r="E32" s="19">
        <v>7927990</v>
      </c>
      <c r="F32" s="20">
        <v>7927990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1981995</v>
      </c>
      <c r="Y32" s="20">
        <v>-1981995</v>
      </c>
      <c r="Z32" s="21">
        <v>-100</v>
      </c>
      <c r="AA32" s="22">
        <v>7927990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9308062</v>
      </c>
      <c r="D37" s="29">
        <f t="shared" ref="D37:Y37" si="3">SUM(D29:D36)</f>
        <v>0</v>
      </c>
      <c r="E37" s="30">
        <f t="shared" si="3"/>
        <v>7927990</v>
      </c>
      <c r="F37" s="31">
        <f t="shared" si="3"/>
        <v>7927990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1981995</v>
      </c>
      <c r="Y37" s="31">
        <f t="shared" si="3"/>
        <v>-1981995</v>
      </c>
      <c r="Z37" s="32">
        <f>+IF(X37&lt;&gt;0,+(Y37/X37)*100,0)</f>
        <v>-100</v>
      </c>
      <c r="AA37" s="33">
        <f>SUM(AA29:AA36)</f>
        <v>7927990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51810</v>
      </c>
      <c r="Y40" s="20">
        <v>-51810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51810</v>
      </c>
      <c r="Y43" s="36">
        <f t="shared" si="4"/>
        <v>-51810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9308062</v>
      </c>
      <c r="D44" s="29">
        <f>+D37+D43</f>
        <v>0</v>
      </c>
      <c r="E44" s="30">
        <f t="shared" si="5"/>
        <v>8135226</v>
      </c>
      <c r="F44" s="31">
        <f t="shared" si="5"/>
        <v>8135226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2033805</v>
      </c>
      <c r="Y44" s="31">
        <f t="shared" si="5"/>
        <v>-2033805</v>
      </c>
      <c r="Z44" s="32">
        <f>+IF(X44&lt;&gt;0,+(Y44/X44)*100,0)</f>
        <v>-100</v>
      </c>
      <c r="AA44" s="33">
        <f>+AA37+AA43</f>
        <v>8135226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10464921</v>
      </c>
      <c r="D45" s="42">
        <f t="shared" si="6"/>
        <v>0</v>
      </c>
      <c r="E45" s="43">
        <f t="shared" si="6"/>
        <v>10233602</v>
      </c>
      <c r="F45" s="44">
        <f t="shared" si="6"/>
        <v>10233602</v>
      </c>
      <c r="G45" s="44">
        <f t="shared" si="6"/>
        <v>1660772</v>
      </c>
      <c r="H45" s="44">
        <f t="shared" si="6"/>
        <v>2473892</v>
      </c>
      <c r="I45" s="44">
        <f t="shared" si="6"/>
        <v>1502387</v>
      </c>
      <c r="J45" s="44">
        <f t="shared" si="6"/>
        <v>5637051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5637051</v>
      </c>
      <c r="X45" s="44">
        <f t="shared" si="6"/>
        <v>2558406</v>
      </c>
      <c r="Y45" s="44">
        <f t="shared" si="6"/>
        <v>3078645</v>
      </c>
      <c r="Z45" s="45">
        <f>+IF(X45&lt;&gt;0,+(Y45/X45)*100,0)</f>
        <v>120.33449733935898</v>
      </c>
      <c r="AA45" s="46">
        <f>+AA26-AA44</f>
        <v>10233602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20582079</v>
      </c>
      <c r="D47" s="18"/>
      <c r="E47" s="19"/>
      <c r="F47" s="20"/>
      <c r="G47" s="20"/>
      <c r="H47" s="20">
        <v>266984</v>
      </c>
      <c r="I47" s="20">
        <v>1485117</v>
      </c>
      <c r="J47" s="20">
        <v>1752101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1752101</v>
      </c>
      <c r="X47" s="20"/>
      <c r="Y47" s="20">
        <v>1752101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20582079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266984</v>
      </c>
      <c r="I50" s="52">
        <f t="shared" si="7"/>
        <v>1485117</v>
      </c>
      <c r="J50" s="52">
        <f t="shared" si="7"/>
        <v>1752101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1752101</v>
      </c>
      <c r="X50" s="52">
        <f t="shared" si="7"/>
        <v>0</v>
      </c>
      <c r="Y50" s="52">
        <f t="shared" si="7"/>
        <v>1752101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23479747</v>
      </c>
      <c r="D6" s="18"/>
      <c r="E6" s="19">
        <v>14711374</v>
      </c>
      <c r="F6" s="20">
        <v>14711374</v>
      </c>
      <c r="G6" s="20">
        <v>23479747</v>
      </c>
      <c r="H6" s="20">
        <v>-8250</v>
      </c>
      <c r="I6" s="20"/>
      <c r="J6" s="20">
        <v>23471497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23471497</v>
      </c>
      <c r="X6" s="20">
        <v>3677841</v>
      </c>
      <c r="Y6" s="20">
        <v>19793656</v>
      </c>
      <c r="Z6" s="21">
        <v>538.18683298163239</v>
      </c>
      <c r="AA6" s="22">
        <v>14711374</v>
      </c>
    </row>
    <row r="7" spans="1:27" x14ac:dyDescent="0.25">
      <c r="A7" s="23" t="s">
        <v>35</v>
      </c>
      <c r="B7" s="17" t="s">
        <v>32</v>
      </c>
      <c r="C7" s="18">
        <v>20915512</v>
      </c>
      <c r="D7" s="18"/>
      <c r="E7" s="19">
        <v>869043</v>
      </c>
      <c r="F7" s="20">
        <v>869043</v>
      </c>
      <c r="G7" s="20">
        <v>22122690</v>
      </c>
      <c r="H7" s="20">
        <v>1185823</v>
      </c>
      <c r="I7" s="20">
        <v>1172403</v>
      </c>
      <c r="J7" s="20">
        <v>24480916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24480916</v>
      </c>
      <c r="X7" s="20">
        <v>217257</v>
      </c>
      <c r="Y7" s="20">
        <v>24263659</v>
      </c>
      <c r="Z7" s="21">
        <v>11168.182843360628</v>
      </c>
      <c r="AA7" s="22">
        <v>869043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-930270</v>
      </c>
      <c r="D10" s="18"/>
      <c r="E10" s="19">
        <v>-250000</v>
      </c>
      <c r="F10" s="20">
        <v>-250000</v>
      </c>
      <c r="G10" s="20">
        <v>-930270</v>
      </c>
      <c r="H10" s="20"/>
      <c r="I10" s="20"/>
      <c r="J10" s="20">
        <v>-930270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-930270</v>
      </c>
      <c r="X10" s="20">
        <v>-62499</v>
      </c>
      <c r="Y10" s="20">
        <v>-867771</v>
      </c>
      <c r="Z10" s="21">
        <v>1388.4558152930447</v>
      </c>
      <c r="AA10" s="22">
        <v>-250000</v>
      </c>
    </row>
    <row r="11" spans="1:27" x14ac:dyDescent="0.25">
      <c r="A11" s="23" t="s">
        <v>39</v>
      </c>
      <c r="B11" s="17" t="s">
        <v>32</v>
      </c>
      <c r="C11" s="18">
        <v>631253</v>
      </c>
      <c r="D11" s="18"/>
      <c r="E11" s="19"/>
      <c r="F11" s="20"/>
      <c r="G11" s="24">
        <v>631006</v>
      </c>
      <c r="H11" s="24"/>
      <c r="I11" s="24">
        <v>248</v>
      </c>
      <c r="J11" s="20">
        <v>631254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631254</v>
      </c>
      <c r="X11" s="20"/>
      <c r="Y11" s="24">
        <v>631254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44096242</v>
      </c>
      <c r="D13" s="29">
        <f>SUM(D6:D12)</f>
        <v>0</v>
      </c>
      <c r="E13" s="30">
        <f t="shared" si="0"/>
        <v>15330417</v>
      </c>
      <c r="F13" s="31">
        <f t="shared" si="0"/>
        <v>15330417</v>
      </c>
      <c r="G13" s="31">
        <f t="shared" si="0"/>
        <v>45303173</v>
      </c>
      <c r="H13" s="31">
        <f t="shared" si="0"/>
        <v>1177573</v>
      </c>
      <c r="I13" s="31">
        <f t="shared" si="0"/>
        <v>1172651</v>
      </c>
      <c r="J13" s="31">
        <f t="shared" si="0"/>
        <v>47653397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47653397</v>
      </c>
      <c r="X13" s="31">
        <f t="shared" si="0"/>
        <v>3832599</v>
      </c>
      <c r="Y13" s="31">
        <f t="shared" si="0"/>
        <v>43820798</v>
      </c>
      <c r="Z13" s="32">
        <f>+IF(X13&lt;&gt;0,+(Y13/X13)*100,0)</f>
        <v>1143.3702821505722</v>
      </c>
      <c r="AA13" s="33">
        <f>SUM(AA6:AA12)</f>
        <v>15330417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9090787</v>
      </c>
      <c r="D17" s="18"/>
      <c r="E17" s="19">
        <v>-194802</v>
      </c>
      <c r="F17" s="20">
        <v>-194802</v>
      </c>
      <c r="G17" s="24">
        <v>5909131</v>
      </c>
      <c r="H17" s="24"/>
      <c r="I17" s="24">
        <v>3181657</v>
      </c>
      <c r="J17" s="20">
        <v>9090788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9090788</v>
      </c>
      <c r="X17" s="20">
        <v>-80066</v>
      </c>
      <c r="Y17" s="24">
        <v>9170854</v>
      </c>
      <c r="Z17" s="25">
        <v>-11454.117852771464</v>
      </c>
      <c r="AA17" s="26">
        <v>-194802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9090787</v>
      </c>
      <c r="D25" s="29">
        <f t="shared" ref="D25:Y25" si="1">SUM(D15:D24)</f>
        <v>0</v>
      </c>
      <c r="E25" s="35">
        <f t="shared" si="1"/>
        <v>-194802</v>
      </c>
      <c r="F25" s="36">
        <f t="shared" si="1"/>
        <v>-194802</v>
      </c>
      <c r="G25" s="36">
        <f t="shared" si="1"/>
        <v>5909131</v>
      </c>
      <c r="H25" s="36">
        <f t="shared" si="1"/>
        <v>0</v>
      </c>
      <c r="I25" s="36">
        <f t="shared" si="1"/>
        <v>3181657</v>
      </c>
      <c r="J25" s="36">
        <f t="shared" si="1"/>
        <v>9090788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9090788</v>
      </c>
      <c r="X25" s="36">
        <f t="shared" si="1"/>
        <v>-80066</v>
      </c>
      <c r="Y25" s="36">
        <f t="shared" si="1"/>
        <v>9170854</v>
      </c>
      <c r="Z25" s="37">
        <f>+IF(X25&lt;&gt;0,+(Y25/X25)*100,0)</f>
        <v>-11454.117852771464</v>
      </c>
      <c r="AA25" s="38">
        <f>SUM(AA15:AA24)</f>
        <v>-194802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53187029</v>
      </c>
      <c r="D26" s="29">
        <f>+D13+D25</f>
        <v>0</v>
      </c>
      <c r="E26" s="30">
        <f t="shared" si="2"/>
        <v>15135615</v>
      </c>
      <c r="F26" s="31">
        <f t="shared" si="2"/>
        <v>15135615</v>
      </c>
      <c r="G26" s="31">
        <f t="shared" si="2"/>
        <v>51212304</v>
      </c>
      <c r="H26" s="31">
        <f t="shared" si="2"/>
        <v>1177573</v>
      </c>
      <c r="I26" s="31">
        <f t="shared" si="2"/>
        <v>4354308</v>
      </c>
      <c r="J26" s="31">
        <f t="shared" si="2"/>
        <v>56744185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56744185</v>
      </c>
      <c r="X26" s="31">
        <f t="shared" si="2"/>
        <v>3752533</v>
      </c>
      <c r="Y26" s="31">
        <f t="shared" si="2"/>
        <v>52991652</v>
      </c>
      <c r="Z26" s="32">
        <f>+IF(X26&lt;&gt;0,+(Y26/X26)*100,0)</f>
        <v>1412.1568551162641</v>
      </c>
      <c r="AA26" s="33">
        <f>+AA13+AA25</f>
        <v>15135615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58423957</v>
      </c>
      <c r="D32" s="18"/>
      <c r="E32" s="19">
        <v>6645957</v>
      </c>
      <c r="F32" s="20">
        <v>6645957</v>
      </c>
      <c r="G32" s="20">
        <v>58958885</v>
      </c>
      <c r="H32" s="20">
        <v>515124</v>
      </c>
      <c r="I32" s="20">
        <v>512102</v>
      </c>
      <c r="J32" s="20">
        <v>59986111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59986111</v>
      </c>
      <c r="X32" s="20">
        <v>1661469</v>
      </c>
      <c r="Y32" s="20">
        <v>58324642</v>
      </c>
      <c r="Z32" s="21">
        <v>3510.4261349444378</v>
      </c>
      <c r="AA32" s="22">
        <v>6645957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1388730</v>
      </c>
      <c r="F35" s="20">
        <v>1388730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347181</v>
      </c>
      <c r="Y35" s="20">
        <v>-347181</v>
      </c>
      <c r="Z35" s="21">
        <v>-100</v>
      </c>
      <c r="AA35" s="22">
        <v>1388730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58423957</v>
      </c>
      <c r="D37" s="29">
        <f t="shared" ref="D37:Y37" si="3">SUM(D29:D36)</f>
        <v>0</v>
      </c>
      <c r="E37" s="30">
        <f t="shared" si="3"/>
        <v>8034687</v>
      </c>
      <c r="F37" s="31">
        <f t="shared" si="3"/>
        <v>8034687</v>
      </c>
      <c r="G37" s="31">
        <f t="shared" si="3"/>
        <v>58958885</v>
      </c>
      <c r="H37" s="31">
        <f t="shared" si="3"/>
        <v>515124</v>
      </c>
      <c r="I37" s="31">
        <f t="shared" si="3"/>
        <v>512102</v>
      </c>
      <c r="J37" s="31">
        <f t="shared" si="3"/>
        <v>59986111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59986111</v>
      </c>
      <c r="X37" s="31">
        <f t="shared" si="3"/>
        <v>2008650</v>
      </c>
      <c r="Y37" s="31">
        <f t="shared" si="3"/>
        <v>57977461</v>
      </c>
      <c r="Z37" s="32">
        <f>+IF(X37&lt;&gt;0,+(Y37/X37)*100,0)</f>
        <v>2886.3894157767654</v>
      </c>
      <c r="AA37" s="33">
        <f>SUM(AA29:AA36)</f>
        <v>8034687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1500000</v>
      </c>
      <c r="F40" s="20">
        <v>1500000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375000</v>
      </c>
      <c r="Y40" s="20">
        <v>-375000</v>
      </c>
      <c r="Z40" s="21">
        <v>-100</v>
      </c>
      <c r="AA40" s="22">
        <v>1500000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1500000</v>
      </c>
      <c r="F43" s="36">
        <f t="shared" si="4"/>
        <v>1500000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375000</v>
      </c>
      <c r="Y43" s="36">
        <f t="shared" si="4"/>
        <v>-375000</v>
      </c>
      <c r="Z43" s="37">
        <f>+IF(X43&lt;&gt;0,+(Y43/X43)*100,0)</f>
        <v>-100</v>
      </c>
      <c r="AA43" s="38">
        <f>SUM(AA39:AA42)</f>
        <v>1500000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58423957</v>
      </c>
      <c r="D44" s="29">
        <f>+D37+D43</f>
        <v>0</v>
      </c>
      <c r="E44" s="30">
        <f t="shared" si="5"/>
        <v>9534687</v>
      </c>
      <c r="F44" s="31">
        <f t="shared" si="5"/>
        <v>9534687</v>
      </c>
      <c r="G44" s="31">
        <f t="shared" si="5"/>
        <v>58958885</v>
      </c>
      <c r="H44" s="31">
        <f t="shared" si="5"/>
        <v>515124</v>
      </c>
      <c r="I44" s="31">
        <f t="shared" si="5"/>
        <v>512102</v>
      </c>
      <c r="J44" s="31">
        <f t="shared" si="5"/>
        <v>59986111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59986111</v>
      </c>
      <c r="X44" s="31">
        <f t="shared" si="5"/>
        <v>2383650</v>
      </c>
      <c r="Y44" s="31">
        <f t="shared" si="5"/>
        <v>57602461</v>
      </c>
      <c r="Z44" s="32">
        <f>+IF(X44&lt;&gt;0,+(Y44/X44)*100,0)</f>
        <v>2416.5653934092675</v>
      </c>
      <c r="AA44" s="33">
        <f>+AA37+AA43</f>
        <v>9534687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-5236928</v>
      </c>
      <c r="D45" s="42">
        <f t="shared" si="6"/>
        <v>0</v>
      </c>
      <c r="E45" s="43">
        <f t="shared" si="6"/>
        <v>5600928</v>
      </c>
      <c r="F45" s="44">
        <f t="shared" si="6"/>
        <v>5600928</v>
      </c>
      <c r="G45" s="44">
        <f t="shared" si="6"/>
        <v>-7746581</v>
      </c>
      <c r="H45" s="44">
        <f t="shared" si="6"/>
        <v>662449</v>
      </c>
      <c r="I45" s="44">
        <f t="shared" si="6"/>
        <v>3842206</v>
      </c>
      <c r="J45" s="44">
        <f t="shared" si="6"/>
        <v>-3241926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-3241926</v>
      </c>
      <c r="X45" s="44">
        <f t="shared" si="6"/>
        <v>1368883</v>
      </c>
      <c r="Y45" s="44">
        <f t="shared" si="6"/>
        <v>-4610809</v>
      </c>
      <c r="Z45" s="45">
        <f>+IF(X45&lt;&gt;0,+(Y45/X45)*100,0)</f>
        <v>-336.83002857073978</v>
      </c>
      <c r="AA45" s="46">
        <f>+AA26-AA44</f>
        <v>5600928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-13821017</v>
      </c>
      <c r="D47" s="18"/>
      <c r="E47" s="19"/>
      <c r="F47" s="20"/>
      <c r="G47" s="20">
        <v>-11508470</v>
      </c>
      <c r="H47" s="20"/>
      <c r="I47" s="20">
        <v>-1767845</v>
      </c>
      <c r="J47" s="20">
        <v>-13276315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-13276315</v>
      </c>
      <c r="X47" s="20"/>
      <c r="Y47" s="20">
        <v>-13276315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-13821017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-11508470</v>
      </c>
      <c r="H50" s="52">
        <f t="shared" si="7"/>
        <v>0</v>
      </c>
      <c r="I50" s="52">
        <f t="shared" si="7"/>
        <v>-1767845</v>
      </c>
      <c r="J50" s="52">
        <f t="shared" si="7"/>
        <v>-13276315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-13276315</v>
      </c>
      <c r="X50" s="52">
        <f t="shared" si="7"/>
        <v>0</v>
      </c>
      <c r="Y50" s="52">
        <f t="shared" si="7"/>
        <v>-13276315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2858678</v>
      </c>
      <c r="D7" s="18"/>
      <c r="E7" s="19">
        <v>1346172</v>
      </c>
      <c r="F7" s="20">
        <v>1346172</v>
      </c>
      <c r="G7" s="20">
        <v>5252123</v>
      </c>
      <c r="H7" s="20">
        <v>-1145846</v>
      </c>
      <c r="I7" s="20">
        <v>57399</v>
      </c>
      <c r="J7" s="20">
        <v>4163676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4163676</v>
      </c>
      <c r="X7" s="20">
        <v>336558</v>
      </c>
      <c r="Y7" s="20">
        <v>3827118</v>
      </c>
      <c r="Z7" s="21">
        <v>1137.1347583477439</v>
      </c>
      <c r="AA7" s="22">
        <v>1346172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2858678</v>
      </c>
      <c r="D13" s="29">
        <f>SUM(D6:D12)</f>
        <v>0</v>
      </c>
      <c r="E13" s="30">
        <f t="shared" si="0"/>
        <v>1346172</v>
      </c>
      <c r="F13" s="31">
        <f t="shared" si="0"/>
        <v>1346172</v>
      </c>
      <c r="G13" s="31">
        <f t="shared" si="0"/>
        <v>5252123</v>
      </c>
      <c r="H13" s="31">
        <f t="shared" si="0"/>
        <v>-1145846</v>
      </c>
      <c r="I13" s="31">
        <f t="shared" si="0"/>
        <v>57399</v>
      </c>
      <c r="J13" s="31">
        <f t="shared" si="0"/>
        <v>4163676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4163676</v>
      </c>
      <c r="X13" s="31">
        <f t="shared" si="0"/>
        <v>336558</v>
      </c>
      <c r="Y13" s="31">
        <f t="shared" si="0"/>
        <v>3827118</v>
      </c>
      <c r="Z13" s="32">
        <f>+IF(X13&lt;&gt;0,+(Y13/X13)*100,0)</f>
        <v>1137.1347583477439</v>
      </c>
      <c r="AA13" s="33">
        <f>SUM(AA6:AA12)</f>
        <v>1346172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44363221</v>
      </c>
      <c r="D17" s="18"/>
      <c r="E17" s="19">
        <v>37273699</v>
      </c>
      <c r="F17" s="20">
        <v>37273699</v>
      </c>
      <c r="G17" s="24">
        <v>44212583</v>
      </c>
      <c r="H17" s="24">
        <v>150640</v>
      </c>
      <c r="I17" s="24">
        <v>1553850</v>
      </c>
      <c r="J17" s="20">
        <v>45917073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45917073</v>
      </c>
      <c r="X17" s="20">
        <v>7173429</v>
      </c>
      <c r="Y17" s="24">
        <v>38743644</v>
      </c>
      <c r="Z17" s="25">
        <v>540.09935834034184</v>
      </c>
      <c r="AA17" s="26">
        <v>37273699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44363221</v>
      </c>
      <c r="D25" s="29">
        <f t="shared" ref="D25:Y25" si="1">SUM(D15:D24)</f>
        <v>0</v>
      </c>
      <c r="E25" s="35">
        <f t="shared" si="1"/>
        <v>37273699</v>
      </c>
      <c r="F25" s="36">
        <f t="shared" si="1"/>
        <v>37273699</v>
      </c>
      <c r="G25" s="36">
        <f t="shared" si="1"/>
        <v>44212583</v>
      </c>
      <c r="H25" s="36">
        <f t="shared" si="1"/>
        <v>150640</v>
      </c>
      <c r="I25" s="36">
        <f t="shared" si="1"/>
        <v>1553850</v>
      </c>
      <c r="J25" s="36">
        <f t="shared" si="1"/>
        <v>45917073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45917073</v>
      </c>
      <c r="X25" s="36">
        <f t="shared" si="1"/>
        <v>7173429</v>
      </c>
      <c r="Y25" s="36">
        <f t="shared" si="1"/>
        <v>38743644</v>
      </c>
      <c r="Z25" s="37">
        <f>+IF(X25&lt;&gt;0,+(Y25/X25)*100,0)</f>
        <v>540.09935834034184</v>
      </c>
      <c r="AA25" s="38">
        <f>SUM(AA15:AA24)</f>
        <v>37273699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47221899</v>
      </c>
      <c r="D26" s="29">
        <f>+D13+D25</f>
        <v>0</v>
      </c>
      <c r="E26" s="30">
        <f t="shared" si="2"/>
        <v>38619871</v>
      </c>
      <c r="F26" s="31">
        <f t="shared" si="2"/>
        <v>38619871</v>
      </c>
      <c r="G26" s="31">
        <f t="shared" si="2"/>
        <v>49464706</v>
      </c>
      <c r="H26" s="31">
        <f t="shared" si="2"/>
        <v>-995206</v>
      </c>
      <c r="I26" s="31">
        <f t="shared" si="2"/>
        <v>1611249</v>
      </c>
      <c r="J26" s="31">
        <f t="shared" si="2"/>
        <v>50080749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50080749</v>
      </c>
      <c r="X26" s="31">
        <f t="shared" si="2"/>
        <v>7509987</v>
      </c>
      <c r="Y26" s="31">
        <f t="shared" si="2"/>
        <v>42570762</v>
      </c>
      <c r="Z26" s="32">
        <f>+IF(X26&lt;&gt;0,+(Y26/X26)*100,0)</f>
        <v>566.85533543533438</v>
      </c>
      <c r="AA26" s="33">
        <f>+AA13+AA25</f>
        <v>38619871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71645</v>
      </c>
      <c r="D32" s="18"/>
      <c r="E32" s="19">
        <v>75944</v>
      </c>
      <c r="F32" s="20">
        <v>75944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18981</v>
      </c>
      <c r="Y32" s="20">
        <v>52664</v>
      </c>
      <c r="Z32" s="21">
        <v>277.45640377219326</v>
      </c>
      <c r="AA32" s="22">
        <v>75944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2039204</v>
      </c>
      <c r="D35" s="18"/>
      <c r="E35" s="19">
        <v>1151216</v>
      </c>
      <c r="F35" s="20">
        <v>1151216</v>
      </c>
      <c r="G35" s="20">
        <v>2346746</v>
      </c>
      <c r="H35" s="20">
        <v>-155174</v>
      </c>
      <c r="I35" s="20">
        <v>2144</v>
      </c>
      <c r="J35" s="20">
        <v>2193716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2193716</v>
      </c>
      <c r="X35" s="20">
        <v>287802</v>
      </c>
      <c r="Y35" s="20">
        <v>1905914</v>
      </c>
      <c r="Z35" s="21">
        <v>662.23097824198578</v>
      </c>
      <c r="AA35" s="22">
        <v>1151216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2110849</v>
      </c>
      <c r="D37" s="29">
        <f t="shared" ref="D37:Y37" si="3">SUM(D29:D36)</f>
        <v>0</v>
      </c>
      <c r="E37" s="30">
        <f t="shared" si="3"/>
        <v>1227160</v>
      </c>
      <c r="F37" s="31">
        <f t="shared" si="3"/>
        <v>1227160</v>
      </c>
      <c r="G37" s="31">
        <f t="shared" si="3"/>
        <v>2418391</v>
      </c>
      <c r="H37" s="31">
        <f t="shared" si="3"/>
        <v>-155174</v>
      </c>
      <c r="I37" s="31">
        <f t="shared" si="3"/>
        <v>2144</v>
      </c>
      <c r="J37" s="31">
        <f t="shared" si="3"/>
        <v>2265361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2265361</v>
      </c>
      <c r="X37" s="31">
        <f t="shared" si="3"/>
        <v>306783</v>
      </c>
      <c r="Y37" s="31">
        <f t="shared" si="3"/>
        <v>1958578</v>
      </c>
      <c r="Z37" s="32">
        <f>+IF(X37&lt;&gt;0,+(Y37/X37)*100,0)</f>
        <v>638.42455416369228</v>
      </c>
      <c r="AA37" s="33">
        <f>SUM(AA29:AA36)</f>
        <v>1227160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95716625</v>
      </c>
      <c r="D40" s="18"/>
      <c r="E40" s="19">
        <v>101005809</v>
      </c>
      <c r="F40" s="20">
        <v>101005809</v>
      </c>
      <c r="G40" s="20">
        <v>87945266</v>
      </c>
      <c r="H40" s="20">
        <v>7771360</v>
      </c>
      <c r="I40" s="20"/>
      <c r="J40" s="20">
        <v>95716626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95716626</v>
      </c>
      <c r="X40" s="20">
        <v>25251447</v>
      </c>
      <c r="Y40" s="20">
        <v>70465179</v>
      </c>
      <c r="Z40" s="21">
        <v>279.05402411196474</v>
      </c>
      <c r="AA40" s="22">
        <v>101005809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95716625</v>
      </c>
      <c r="D43" s="29">
        <f t="shared" ref="D43:Y43" si="4">SUM(D39:D42)</f>
        <v>0</v>
      </c>
      <c r="E43" s="35">
        <f t="shared" si="4"/>
        <v>101005809</v>
      </c>
      <c r="F43" s="36">
        <f t="shared" si="4"/>
        <v>101005809</v>
      </c>
      <c r="G43" s="36">
        <f t="shared" si="4"/>
        <v>87945266</v>
      </c>
      <c r="H43" s="36">
        <f t="shared" si="4"/>
        <v>7771360</v>
      </c>
      <c r="I43" s="36">
        <f t="shared" si="4"/>
        <v>0</v>
      </c>
      <c r="J43" s="36">
        <f t="shared" si="4"/>
        <v>95716626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95716626</v>
      </c>
      <c r="X43" s="36">
        <f t="shared" si="4"/>
        <v>25251447</v>
      </c>
      <c r="Y43" s="36">
        <f t="shared" si="4"/>
        <v>70465179</v>
      </c>
      <c r="Z43" s="37">
        <f>+IF(X43&lt;&gt;0,+(Y43/X43)*100,0)</f>
        <v>279.05402411196474</v>
      </c>
      <c r="AA43" s="38">
        <f>SUM(AA39:AA42)</f>
        <v>101005809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97827474</v>
      </c>
      <c r="D44" s="29">
        <f>+D37+D43</f>
        <v>0</v>
      </c>
      <c r="E44" s="30">
        <f t="shared" si="5"/>
        <v>102232969</v>
      </c>
      <c r="F44" s="31">
        <f t="shared" si="5"/>
        <v>102232969</v>
      </c>
      <c r="G44" s="31">
        <f t="shared" si="5"/>
        <v>90363657</v>
      </c>
      <c r="H44" s="31">
        <f t="shared" si="5"/>
        <v>7616186</v>
      </c>
      <c r="I44" s="31">
        <f t="shared" si="5"/>
        <v>2144</v>
      </c>
      <c r="J44" s="31">
        <f t="shared" si="5"/>
        <v>97981987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97981987</v>
      </c>
      <c r="X44" s="31">
        <f t="shared" si="5"/>
        <v>25558230</v>
      </c>
      <c r="Y44" s="31">
        <f t="shared" si="5"/>
        <v>72423757</v>
      </c>
      <c r="Z44" s="32">
        <f>+IF(X44&lt;&gt;0,+(Y44/X44)*100,0)</f>
        <v>283.36765495889188</v>
      </c>
      <c r="AA44" s="33">
        <f>+AA37+AA43</f>
        <v>102232969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-50605575</v>
      </c>
      <c r="D45" s="42">
        <f t="shared" si="6"/>
        <v>0</v>
      </c>
      <c r="E45" s="43">
        <f t="shared" si="6"/>
        <v>-63613098</v>
      </c>
      <c r="F45" s="44">
        <f t="shared" si="6"/>
        <v>-63613098</v>
      </c>
      <c r="G45" s="44">
        <f t="shared" si="6"/>
        <v>-40898951</v>
      </c>
      <c r="H45" s="44">
        <f t="shared" si="6"/>
        <v>-8611392</v>
      </c>
      <c r="I45" s="44">
        <f t="shared" si="6"/>
        <v>1609105</v>
      </c>
      <c r="J45" s="44">
        <f t="shared" si="6"/>
        <v>-47901238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-47901238</v>
      </c>
      <c r="X45" s="44">
        <f t="shared" si="6"/>
        <v>-18048243</v>
      </c>
      <c r="Y45" s="44">
        <f t="shared" si="6"/>
        <v>-29852995</v>
      </c>
      <c r="Z45" s="45">
        <f>+IF(X45&lt;&gt;0,+(Y45/X45)*100,0)</f>
        <v>165.40665481953008</v>
      </c>
      <c r="AA45" s="46">
        <f>+AA26-AA44</f>
        <v>-63613098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24689833</v>
      </c>
      <c r="D47" s="18"/>
      <c r="E47" s="19">
        <v>3529248</v>
      </c>
      <c r="F47" s="20">
        <v>3529248</v>
      </c>
      <c r="G47" s="20">
        <v>36464397</v>
      </c>
      <c r="H47" s="20">
        <v>-7814291</v>
      </c>
      <c r="I47" s="20">
        <v>-322858</v>
      </c>
      <c r="J47" s="20">
        <v>28327248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28327248</v>
      </c>
      <c r="X47" s="20">
        <v>882312</v>
      </c>
      <c r="Y47" s="20">
        <v>27444936</v>
      </c>
      <c r="Z47" s="47">
        <v>3110.5704104670458</v>
      </c>
      <c r="AA47" s="22">
        <v>3529248</v>
      </c>
    </row>
    <row r="48" spans="1:27" x14ac:dyDescent="0.25">
      <c r="A48" s="23" t="s">
        <v>73</v>
      </c>
      <c r="B48" s="17" t="s">
        <v>32</v>
      </c>
      <c r="C48" s="18">
        <v>420420</v>
      </c>
      <c r="D48" s="18"/>
      <c r="E48" s="19"/>
      <c r="F48" s="20"/>
      <c r="G48" s="20">
        <v>128000</v>
      </c>
      <c r="H48" s="20">
        <v>292420</v>
      </c>
      <c r="I48" s="20"/>
      <c r="J48" s="20">
        <v>420420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420420</v>
      </c>
      <c r="X48" s="20"/>
      <c r="Y48" s="20">
        <v>420420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25110253</v>
      </c>
      <c r="D50" s="50">
        <f t="shared" ref="D50:Y50" si="7">SUM(D47:D49)</f>
        <v>0</v>
      </c>
      <c r="E50" s="51">
        <f t="shared" si="7"/>
        <v>3529248</v>
      </c>
      <c r="F50" s="52">
        <f t="shared" si="7"/>
        <v>3529248</v>
      </c>
      <c r="G50" s="52">
        <f t="shared" si="7"/>
        <v>36592397</v>
      </c>
      <c r="H50" s="52">
        <f t="shared" si="7"/>
        <v>-7521871</v>
      </c>
      <c r="I50" s="52">
        <f t="shared" si="7"/>
        <v>-322858</v>
      </c>
      <c r="J50" s="52">
        <f t="shared" si="7"/>
        <v>28747668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28747668</v>
      </c>
      <c r="X50" s="52">
        <f t="shared" si="7"/>
        <v>882312</v>
      </c>
      <c r="Y50" s="52">
        <f t="shared" si="7"/>
        <v>27865356</v>
      </c>
      <c r="Z50" s="53">
        <f>+IF(X50&lt;&gt;0,+(Y50/X50)*100,0)</f>
        <v>3158.2202214182739</v>
      </c>
      <c r="AA50" s="54">
        <f>SUM(AA47:AA49)</f>
        <v>3529248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-54787450</v>
      </c>
      <c r="D6" s="18"/>
      <c r="E6" s="19"/>
      <c r="F6" s="20"/>
      <c r="G6" s="20">
        <v>-6411273</v>
      </c>
      <c r="H6" s="20">
        <v>-4209167</v>
      </c>
      <c r="I6" s="20">
        <v>-5713106</v>
      </c>
      <c r="J6" s="20">
        <v>-16333546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-16333546</v>
      </c>
      <c r="X6" s="20"/>
      <c r="Y6" s="20">
        <v>-16333546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102427640</v>
      </c>
      <c r="D7" s="18"/>
      <c r="E7" s="19"/>
      <c r="F7" s="20"/>
      <c r="G7" s="20">
        <v>666333</v>
      </c>
      <c r="H7" s="20">
        <v>10140734</v>
      </c>
      <c r="I7" s="20">
        <v>9967177</v>
      </c>
      <c r="J7" s="20">
        <v>20774244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20774244</v>
      </c>
      <c r="X7" s="20"/>
      <c r="Y7" s="20">
        <v>20774244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-14400706</v>
      </c>
      <c r="D10" s="18"/>
      <c r="E10" s="19"/>
      <c r="F10" s="20"/>
      <c r="G10" s="20">
        <v>-394145</v>
      </c>
      <c r="H10" s="20">
        <v>-2776419</v>
      </c>
      <c r="I10" s="20">
        <v>-360539</v>
      </c>
      <c r="J10" s="20">
        <v>-3531103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-3531103</v>
      </c>
      <c r="X10" s="20"/>
      <c r="Y10" s="20">
        <v>-3531103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33239484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-6139085</v>
      </c>
      <c r="H13" s="31">
        <f t="shared" si="0"/>
        <v>3155148</v>
      </c>
      <c r="I13" s="31">
        <f t="shared" si="0"/>
        <v>3893532</v>
      </c>
      <c r="J13" s="31">
        <f t="shared" si="0"/>
        <v>909595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909595</v>
      </c>
      <c r="X13" s="31">
        <f t="shared" si="0"/>
        <v>0</v>
      </c>
      <c r="Y13" s="31">
        <f t="shared" si="0"/>
        <v>909595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6825017</v>
      </c>
      <c r="D17" s="18"/>
      <c r="E17" s="19">
        <v>5000000</v>
      </c>
      <c r="F17" s="20">
        <v>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6825017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40064501</v>
      </c>
      <c r="D26" s="29">
        <f>+D13+D25</f>
        <v>0</v>
      </c>
      <c r="E26" s="30">
        <f t="shared" si="2"/>
        <v>5000000</v>
      </c>
      <c r="F26" s="31">
        <f t="shared" si="2"/>
        <v>5000000</v>
      </c>
      <c r="G26" s="31">
        <f t="shared" si="2"/>
        <v>-6139085</v>
      </c>
      <c r="H26" s="31">
        <f t="shared" si="2"/>
        <v>3155148</v>
      </c>
      <c r="I26" s="31">
        <f t="shared" si="2"/>
        <v>3893532</v>
      </c>
      <c r="J26" s="31">
        <f t="shared" si="2"/>
        <v>909595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909595</v>
      </c>
      <c r="X26" s="31">
        <f t="shared" si="2"/>
        <v>0</v>
      </c>
      <c r="Y26" s="31">
        <f t="shared" si="2"/>
        <v>909595</v>
      </c>
      <c r="Z26" s="32">
        <f>+IF(X26&lt;&gt;0,+(Y26/X26)*100,0)</f>
        <v>0</v>
      </c>
      <c r="AA26" s="33">
        <f>+AA13+AA25</f>
        <v>5000000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30939387</v>
      </c>
      <c r="D32" s="18"/>
      <c r="E32" s="19"/>
      <c r="F32" s="20"/>
      <c r="G32" s="20">
        <v>-2680880</v>
      </c>
      <c r="H32" s="20">
        <v>1683087</v>
      </c>
      <c r="I32" s="20">
        <v>2379687</v>
      </c>
      <c r="J32" s="20">
        <v>1381894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1381894</v>
      </c>
      <c r="X32" s="20"/>
      <c r="Y32" s="20">
        <v>1381894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30939387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-2680880</v>
      </c>
      <c r="H37" s="31">
        <f t="shared" si="3"/>
        <v>1683087</v>
      </c>
      <c r="I37" s="31">
        <f t="shared" si="3"/>
        <v>2379687</v>
      </c>
      <c r="J37" s="31">
        <f t="shared" si="3"/>
        <v>1381894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1381894</v>
      </c>
      <c r="X37" s="31">
        <f t="shared" si="3"/>
        <v>0</v>
      </c>
      <c r="Y37" s="31">
        <f t="shared" si="3"/>
        <v>1381894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30939387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-2680880</v>
      </c>
      <c r="H44" s="31">
        <f t="shared" si="5"/>
        <v>1683087</v>
      </c>
      <c r="I44" s="31">
        <f t="shared" si="5"/>
        <v>2379687</v>
      </c>
      <c r="J44" s="31">
        <f t="shared" si="5"/>
        <v>1381894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1381894</v>
      </c>
      <c r="X44" s="31">
        <f t="shared" si="5"/>
        <v>0</v>
      </c>
      <c r="Y44" s="31">
        <f t="shared" si="5"/>
        <v>1381894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9125114</v>
      </c>
      <c r="D45" s="42">
        <f t="shared" si="6"/>
        <v>0</v>
      </c>
      <c r="E45" s="43">
        <f t="shared" si="6"/>
        <v>5000000</v>
      </c>
      <c r="F45" s="44">
        <f t="shared" si="6"/>
        <v>5000000</v>
      </c>
      <c r="G45" s="44">
        <f t="shared" si="6"/>
        <v>-3458205</v>
      </c>
      <c r="H45" s="44">
        <f t="shared" si="6"/>
        <v>1472061</v>
      </c>
      <c r="I45" s="44">
        <f t="shared" si="6"/>
        <v>1513845</v>
      </c>
      <c r="J45" s="44">
        <f t="shared" si="6"/>
        <v>-472299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-472299</v>
      </c>
      <c r="X45" s="44">
        <f t="shared" si="6"/>
        <v>0</v>
      </c>
      <c r="Y45" s="44">
        <f t="shared" si="6"/>
        <v>-472299</v>
      </c>
      <c r="Z45" s="45">
        <f>+IF(X45&lt;&gt;0,+(Y45/X45)*100,0)</f>
        <v>0</v>
      </c>
      <c r="AA45" s="46">
        <f>+AA26-AA44</f>
        <v>5000000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-176165021</v>
      </c>
      <c r="D6" s="18"/>
      <c r="E6" s="19">
        <v>260250407</v>
      </c>
      <c r="F6" s="20">
        <v>260250407</v>
      </c>
      <c r="G6" s="20">
        <v>-622377</v>
      </c>
      <c r="H6" s="20">
        <v>-5284324</v>
      </c>
      <c r="I6" s="20">
        <v>-4575889</v>
      </c>
      <c r="J6" s="20">
        <v>-10482590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-10482590</v>
      </c>
      <c r="X6" s="20">
        <v>50845449</v>
      </c>
      <c r="Y6" s="20">
        <v>-61328039</v>
      </c>
      <c r="Z6" s="21">
        <v>-120.61657474988567</v>
      </c>
      <c r="AA6" s="22">
        <v>260250407</v>
      </c>
    </row>
    <row r="7" spans="1:27" x14ac:dyDescent="0.25">
      <c r="A7" s="23" t="s">
        <v>35</v>
      </c>
      <c r="B7" s="17" t="s">
        <v>32</v>
      </c>
      <c r="C7" s="18">
        <v>238532159</v>
      </c>
      <c r="D7" s="18"/>
      <c r="E7" s="19">
        <v>12857717</v>
      </c>
      <c r="F7" s="20">
        <v>12857717</v>
      </c>
      <c r="G7" s="20">
        <v>11149941</v>
      </c>
      <c r="H7" s="20">
        <v>11183165</v>
      </c>
      <c r="I7" s="20">
        <v>11046610</v>
      </c>
      <c r="J7" s="20">
        <v>33379716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33379716</v>
      </c>
      <c r="X7" s="20">
        <v>-29535351</v>
      </c>
      <c r="Y7" s="20">
        <v>62915067</v>
      </c>
      <c r="Z7" s="21">
        <v>-213.01614800514815</v>
      </c>
      <c r="AA7" s="22">
        <v>12857717</v>
      </c>
    </row>
    <row r="8" spans="1:27" x14ac:dyDescent="0.25">
      <c r="A8" s="23" t="s">
        <v>36</v>
      </c>
      <c r="B8" s="17" t="s">
        <v>32</v>
      </c>
      <c r="C8" s="18">
        <v>5374682</v>
      </c>
      <c r="D8" s="18"/>
      <c r="E8" s="19">
        <v>252302</v>
      </c>
      <c r="F8" s="20">
        <v>252302</v>
      </c>
      <c r="G8" s="20">
        <v>522238</v>
      </c>
      <c r="H8" s="20">
        <v>527228</v>
      </c>
      <c r="I8" s="20">
        <v>495124</v>
      </c>
      <c r="J8" s="20">
        <v>1544590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1544590</v>
      </c>
      <c r="X8" s="20">
        <v>-1513812</v>
      </c>
      <c r="Y8" s="20">
        <v>3058402</v>
      </c>
      <c r="Z8" s="21">
        <v>-202.03314546324114</v>
      </c>
      <c r="AA8" s="22">
        <v>252302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-22411019</v>
      </c>
      <c r="D10" s="18"/>
      <c r="E10" s="19">
        <v>-14343382</v>
      </c>
      <c r="F10" s="20">
        <v>-14338382</v>
      </c>
      <c r="G10" s="20">
        <v>-1166993</v>
      </c>
      <c r="H10" s="20">
        <v>-750051</v>
      </c>
      <c r="I10" s="20">
        <v>-186745</v>
      </c>
      <c r="J10" s="20">
        <v>-2103789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-2103789</v>
      </c>
      <c r="X10" s="20">
        <v>-4279758</v>
      </c>
      <c r="Y10" s="20">
        <v>2175969</v>
      </c>
      <c r="Z10" s="21">
        <v>-50.843271979396967</v>
      </c>
      <c r="AA10" s="22">
        <v>-14338382</v>
      </c>
    </row>
    <row r="11" spans="1:27" x14ac:dyDescent="0.25">
      <c r="A11" s="23" t="s">
        <v>39</v>
      </c>
      <c r="B11" s="17" t="s">
        <v>32</v>
      </c>
      <c r="C11" s="18">
        <v>22899899</v>
      </c>
      <c r="D11" s="18"/>
      <c r="E11" s="19"/>
      <c r="F11" s="20"/>
      <c r="G11" s="24">
        <v>81244</v>
      </c>
      <c r="H11" s="24">
        <v>687815</v>
      </c>
      <c r="I11" s="24">
        <v>649306</v>
      </c>
      <c r="J11" s="20">
        <v>1418365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1418365</v>
      </c>
      <c r="X11" s="20"/>
      <c r="Y11" s="24">
        <v>1418365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68230700</v>
      </c>
      <c r="D13" s="29">
        <f>SUM(D6:D12)</f>
        <v>0</v>
      </c>
      <c r="E13" s="30">
        <f t="shared" si="0"/>
        <v>259017044</v>
      </c>
      <c r="F13" s="31">
        <f t="shared" si="0"/>
        <v>259022044</v>
      </c>
      <c r="G13" s="31">
        <f t="shared" si="0"/>
        <v>9964053</v>
      </c>
      <c r="H13" s="31">
        <f t="shared" si="0"/>
        <v>6363833</v>
      </c>
      <c r="I13" s="31">
        <f t="shared" si="0"/>
        <v>7428406</v>
      </c>
      <c r="J13" s="31">
        <f t="shared" si="0"/>
        <v>23756292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23756292</v>
      </c>
      <c r="X13" s="31">
        <f t="shared" si="0"/>
        <v>15516528</v>
      </c>
      <c r="Y13" s="31">
        <f t="shared" si="0"/>
        <v>8239764</v>
      </c>
      <c r="Z13" s="32">
        <f>+IF(X13&lt;&gt;0,+(Y13/X13)*100,0)</f>
        <v>53.103142661811972</v>
      </c>
      <c r="AA13" s="33">
        <f>SUM(AA6:AA12)</f>
        <v>259022044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-27465853</v>
      </c>
      <c r="D17" s="18"/>
      <c r="E17" s="19">
        <v>12791926</v>
      </c>
      <c r="F17" s="20">
        <v>13255017</v>
      </c>
      <c r="G17" s="24"/>
      <c r="H17" s="24">
        <v>469574</v>
      </c>
      <c r="I17" s="24">
        <v>-100822085</v>
      </c>
      <c r="J17" s="20">
        <v>-100352511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-100352511</v>
      </c>
      <c r="X17" s="20">
        <v>2926946</v>
      </c>
      <c r="Y17" s="24">
        <v>-103279457</v>
      </c>
      <c r="Z17" s="25">
        <v>-3528.5740495383243</v>
      </c>
      <c r="AA17" s="26">
        <v>13255017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-27465853</v>
      </c>
      <c r="D25" s="29">
        <f t="shared" ref="D25:Y25" si="1">SUM(D15:D24)</f>
        <v>0</v>
      </c>
      <c r="E25" s="35">
        <f t="shared" si="1"/>
        <v>12791926</v>
      </c>
      <c r="F25" s="36">
        <f t="shared" si="1"/>
        <v>13255017</v>
      </c>
      <c r="G25" s="36">
        <f t="shared" si="1"/>
        <v>0</v>
      </c>
      <c r="H25" s="36">
        <f t="shared" si="1"/>
        <v>469574</v>
      </c>
      <c r="I25" s="36">
        <f t="shared" si="1"/>
        <v>-100822085</v>
      </c>
      <c r="J25" s="36">
        <f t="shared" si="1"/>
        <v>-100352511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-100352511</v>
      </c>
      <c r="X25" s="36">
        <f t="shared" si="1"/>
        <v>2926946</v>
      </c>
      <c r="Y25" s="36">
        <f t="shared" si="1"/>
        <v>-103279457</v>
      </c>
      <c r="Z25" s="37">
        <f>+IF(X25&lt;&gt;0,+(Y25/X25)*100,0)</f>
        <v>-3528.5740495383243</v>
      </c>
      <c r="AA25" s="38">
        <f>SUM(AA15:AA24)</f>
        <v>13255017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40764847</v>
      </c>
      <c r="D26" s="29">
        <f>+D13+D25</f>
        <v>0</v>
      </c>
      <c r="E26" s="30">
        <f t="shared" si="2"/>
        <v>271808970</v>
      </c>
      <c r="F26" s="31">
        <f t="shared" si="2"/>
        <v>272277061</v>
      </c>
      <c r="G26" s="31">
        <f t="shared" si="2"/>
        <v>9964053</v>
      </c>
      <c r="H26" s="31">
        <f t="shared" si="2"/>
        <v>6833407</v>
      </c>
      <c r="I26" s="31">
        <f t="shared" si="2"/>
        <v>-93393679</v>
      </c>
      <c r="J26" s="31">
        <f t="shared" si="2"/>
        <v>-76596219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-76596219</v>
      </c>
      <c r="X26" s="31">
        <f t="shared" si="2"/>
        <v>18443474</v>
      </c>
      <c r="Y26" s="31">
        <f t="shared" si="2"/>
        <v>-95039693</v>
      </c>
      <c r="Z26" s="32">
        <f>+IF(X26&lt;&gt;0,+(Y26/X26)*100,0)</f>
        <v>-515.30255634052457</v>
      </c>
      <c r="AA26" s="33">
        <f>+AA13+AA25</f>
        <v>272277061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6265267</v>
      </c>
      <c r="D32" s="18"/>
      <c r="E32" s="19">
        <v>153643459</v>
      </c>
      <c r="F32" s="20">
        <v>153497340</v>
      </c>
      <c r="G32" s="20"/>
      <c r="H32" s="20">
        <v>23829</v>
      </c>
      <c r="I32" s="20">
        <v>652956</v>
      </c>
      <c r="J32" s="20">
        <v>676785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676785</v>
      </c>
      <c r="X32" s="20">
        <v>40141982</v>
      </c>
      <c r="Y32" s="20">
        <v>-39465197</v>
      </c>
      <c r="Z32" s="21">
        <v>-98.314021963340025</v>
      </c>
      <c r="AA32" s="22">
        <v>153497340</v>
      </c>
    </row>
    <row r="33" spans="1:27" x14ac:dyDescent="0.25">
      <c r="A33" s="23" t="s">
        <v>60</v>
      </c>
      <c r="B33" s="17" t="s">
        <v>32</v>
      </c>
      <c r="C33" s="18">
        <v>-9307571</v>
      </c>
      <c r="D33" s="18"/>
      <c r="E33" s="19">
        <v>-599210</v>
      </c>
      <c r="F33" s="20"/>
      <c r="G33" s="20"/>
      <c r="H33" s="20"/>
      <c r="I33" s="20">
        <v>-18841</v>
      </c>
      <c r="J33" s="20">
        <v>-18841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-18841</v>
      </c>
      <c r="X33" s="20"/>
      <c r="Y33" s="20">
        <v>-18841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3182396</v>
      </c>
      <c r="D34" s="18"/>
      <c r="E34" s="19">
        <v>263654</v>
      </c>
      <c r="F34" s="20">
        <v>263654</v>
      </c>
      <c r="G34" s="20"/>
      <c r="H34" s="20"/>
      <c r="I34" s="20">
        <v>-280370</v>
      </c>
      <c r="J34" s="20">
        <v>-280370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-280370</v>
      </c>
      <c r="X34" s="20"/>
      <c r="Y34" s="20">
        <v>-280370</v>
      </c>
      <c r="Z34" s="21"/>
      <c r="AA34" s="22">
        <v>263654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27407390</v>
      </c>
      <c r="F35" s="20">
        <v>27407390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6851850</v>
      </c>
      <c r="Y35" s="20">
        <v>-6851850</v>
      </c>
      <c r="Z35" s="21">
        <v>-100</v>
      </c>
      <c r="AA35" s="22">
        <v>27407390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140092</v>
      </c>
      <c r="D37" s="29">
        <f t="shared" ref="D37:Y37" si="3">SUM(D29:D36)</f>
        <v>0</v>
      </c>
      <c r="E37" s="30">
        <f t="shared" si="3"/>
        <v>180715293</v>
      </c>
      <c r="F37" s="31">
        <f t="shared" si="3"/>
        <v>181168384</v>
      </c>
      <c r="G37" s="31">
        <f t="shared" si="3"/>
        <v>0</v>
      </c>
      <c r="H37" s="31">
        <f t="shared" si="3"/>
        <v>23829</v>
      </c>
      <c r="I37" s="31">
        <f t="shared" si="3"/>
        <v>353745</v>
      </c>
      <c r="J37" s="31">
        <f t="shared" si="3"/>
        <v>377574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377574</v>
      </c>
      <c r="X37" s="31">
        <f t="shared" si="3"/>
        <v>46993832</v>
      </c>
      <c r="Y37" s="31">
        <f t="shared" si="3"/>
        <v>-46616258</v>
      </c>
      <c r="Z37" s="32">
        <f>+IF(X37&lt;&gt;0,+(Y37/X37)*100,0)</f>
        <v>-99.196545623263916</v>
      </c>
      <c r="AA37" s="33">
        <f>SUM(AA29:AA36)</f>
        <v>181168384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250433334</v>
      </c>
      <c r="D40" s="18"/>
      <c r="E40" s="19">
        <v>67566626</v>
      </c>
      <c r="F40" s="20">
        <v>67566626</v>
      </c>
      <c r="G40" s="20"/>
      <c r="H40" s="20"/>
      <c r="I40" s="20">
        <v>182866708</v>
      </c>
      <c r="J40" s="20">
        <v>182866708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182866708</v>
      </c>
      <c r="X40" s="20">
        <v>67566626</v>
      </c>
      <c r="Y40" s="20">
        <v>115300082</v>
      </c>
      <c r="Z40" s="21">
        <v>170.64649935309779</v>
      </c>
      <c r="AA40" s="22">
        <v>67566626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250433334</v>
      </c>
      <c r="D43" s="29">
        <f t="shared" ref="D43:Y43" si="4">SUM(D39:D42)</f>
        <v>0</v>
      </c>
      <c r="E43" s="35">
        <f t="shared" si="4"/>
        <v>67566626</v>
      </c>
      <c r="F43" s="36">
        <f t="shared" si="4"/>
        <v>67566626</v>
      </c>
      <c r="G43" s="36">
        <f t="shared" si="4"/>
        <v>0</v>
      </c>
      <c r="H43" s="36">
        <f t="shared" si="4"/>
        <v>0</v>
      </c>
      <c r="I43" s="36">
        <f t="shared" si="4"/>
        <v>182866708</v>
      </c>
      <c r="J43" s="36">
        <f t="shared" si="4"/>
        <v>182866708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182866708</v>
      </c>
      <c r="X43" s="36">
        <f t="shared" si="4"/>
        <v>67566626</v>
      </c>
      <c r="Y43" s="36">
        <f t="shared" si="4"/>
        <v>115300082</v>
      </c>
      <c r="Z43" s="37">
        <f>+IF(X43&lt;&gt;0,+(Y43/X43)*100,0)</f>
        <v>170.64649935309779</v>
      </c>
      <c r="AA43" s="38">
        <f>SUM(AA39:AA42)</f>
        <v>67566626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250573426</v>
      </c>
      <c r="D44" s="29">
        <f>+D37+D43</f>
        <v>0</v>
      </c>
      <c r="E44" s="30">
        <f t="shared" si="5"/>
        <v>248281919</v>
      </c>
      <c r="F44" s="31">
        <f t="shared" si="5"/>
        <v>248735010</v>
      </c>
      <c r="G44" s="31">
        <f t="shared" si="5"/>
        <v>0</v>
      </c>
      <c r="H44" s="31">
        <f t="shared" si="5"/>
        <v>23829</v>
      </c>
      <c r="I44" s="31">
        <f t="shared" si="5"/>
        <v>183220453</v>
      </c>
      <c r="J44" s="31">
        <f t="shared" si="5"/>
        <v>183244282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183244282</v>
      </c>
      <c r="X44" s="31">
        <f t="shared" si="5"/>
        <v>114560458</v>
      </c>
      <c r="Y44" s="31">
        <f t="shared" si="5"/>
        <v>68683824</v>
      </c>
      <c r="Z44" s="32">
        <f>+IF(X44&lt;&gt;0,+(Y44/X44)*100,0)</f>
        <v>59.954215616002514</v>
      </c>
      <c r="AA44" s="33">
        <f>+AA37+AA43</f>
        <v>248735010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-209808579</v>
      </c>
      <c r="D45" s="42">
        <f t="shared" si="6"/>
        <v>0</v>
      </c>
      <c r="E45" s="43">
        <f t="shared" si="6"/>
        <v>23527051</v>
      </c>
      <c r="F45" s="44">
        <f t="shared" si="6"/>
        <v>23542051</v>
      </c>
      <c r="G45" s="44">
        <f t="shared" si="6"/>
        <v>9964053</v>
      </c>
      <c r="H45" s="44">
        <f t="shared" si="6"/>
        <v>6809578</v>
      </c>
      <c r="I45" s="44">
        <f t="shared" si="6"/>
        <v>-276614132</v>
      </c>
      <c r="J45" s="44">
        <f t="shared" si="6"/>
        <v>-259840501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-259840501</v>
      </c>
      <c r="X45" s="44">
        <f t="shared" si="6"/>
        <v>-96116984</v>
      </c>
      <c r="Y45" s="44">
        <f t="shared" si="6"/>
        <v>-163723517</v>
      </c>
      <c r="Z45" s="45">
        <f>+IF(X45&lt;&gt;0,+(Y45/X45)*100,0)</f>
        <v>170.33775945362578</v>
      </c>
      <c r="AA45" s="46">
        <f>+AA26-AA44</f>
        <v>23542051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128276171</v>
      </c>
      <c r="D47" s="18"/>
      <c r="E47" s="19">
        <v>88620501</v>
      </c>
      <c r="F47" s="20">
        <v>88620501</v>
      </c>
      <c r="G47" s="20"/>
      <c r="H47" s="20"/>
      <c r="I47" s="20">
        <v>-48447513</v>
      </c>
      <c r="J47" s="20">
        <v>-48447513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-48447513</v>
      </c>
      <c r="X47" s="20"/>
      <c r="Y47" s="20">
        <v>-48447513</v>
      </c>
      <c r="Z47" s="47"/>
      <c r="AA47" s="22">
        <v>88620501</v>
      </c>
    </row>
    <row r="48" spans="1:27" x14ac:dyDescent="0.25">
      <c r="A48" s="23" t="s">
        <v>73</v>
      </c>
      <c r="B48" s="17" t="s">
        <v>32</v>
      </c>
      <c r="C48" s="18">
        <v>-5129523</v>
      </c>
      <c r="D48" s="18"/>
      <c r="E48" s="19"/>
      <c r="F48" s="20"/>
      <c r="G48" s="20"/>
      <c r="H48" s="20"/>
      <c r="I48" s="20">
        <v>-4454347</v>
      </c>
      <c r="J48" s="20">
        <v>-4454347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-4454347</v>
      </c>
      <c r="X48" s="20"/>
      <c r="Y48" s="20">
        <v>-4454347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123146648</v>
      </c>
      <c r="D50" s="50">
        <f t="shared" ref="D50:Y50" si="7">SUM(D47:D49)</f>
        <v>0</v>
      </c>
      <c r="E50" s="51">
        <f t="shared" si="7"/>
        <v>88620501</v>
      </c>
      <c r="F50" s="52">
        <f t="shared" si="7"/>
        <v>88620501</v>
      </c>
      <c r="G50" s="52">
        <f t="shared" si="7"/>
        <v>0</v>
      </c>
      <c r="H50" s="52">
        <f t="shared" si="7"/>
        <v>0</v>
      </c>
      <c r="I50" s="52">
        <f t="shared" si="7"/>
        <v>-52901860</v>
      </c>
      <c r="J50" s="52">
        <f t="shared" si="7"/>
        <v>-52901860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-52901860</v>
      </c>
      <c r="X50" s="52">
        <f t="shared" si="7"/>
        <v>0</v>
      </c>
      <c r="Y50" s="52">
        <f t="shared" si="7"/>
        <v>-52901860</v>
      </c>
      <c r="Z50" s="53">
        <f>+IF(X50&lt;&gt;0,+(Y50/X50)*100,0)</f>
        <v>0</v>
      </c>
      <c r="AA50" s="54">
        <f>SUM(AA47:AA49)</f>
        <v>88620501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-14944174</v>
      </c>
      <c r="D6" s="18"/>
      <c r="E6" s="19"/>
      <c r="F6" s="20"/>
      <c r="G6" s="20">
        <v>-202165</v>
      </c>
      <c r="H6" s="20">
        <v>-2980044</v>
      </c>
      <c r="I6" s="20">
        <v>-1578689</v>
      </c>
      <c r="J6" s="20">
        <v>-4760898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-4760898</v>
      </c>
      <c r="X6" s="20"/>
      <c r="Y6" s="20">
        <v>-4760898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-1860366</v>
      </c>
      <c r="D7" s="18"/>
      <c r="E7" s="19"/>
      <c r="F7" s="20"/>
      <c r="G7" s="20">
        <v>6484078</v>
      </c>
      <c r="H7" s="20">
        <v>-13607460</v>
      </c>
      <c r="I7" s="20">
        <v>5305896</v>
      </c>
      <c r="J7" s="20">
        <v>-1817486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-1817486</v>
      </c>
      <c r="X7" s="20"/>
      <c r="Y7" s="20">
        <v>-1817486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-529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-1317799</v>
      </c>
      <c r="D10" s="18"/>
      <c r="E10" s="19"/>
      <c r="F10" s="20"/>
      <c r="G10" s="20">
        <v>-9698</v>
      </c>
      <c r="H10" s="20">
        <v>-9178</v>
      </c>
      <c r="I10" s="20">
        <v>-556027</v>
      </c>
      <c r="J10" s="20">
        <v>-574903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-574903</v>
      </c>
      <c r="X10" s="20"/>
      <c r="Y10" s="20">
        <v>-574903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-18122868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6272215</v>
      </c>
      <c r="H13" s="31">
        <f t="shared" si="0"/>
        <v>-16596682</v>
      </c>
      <c r="I13" s="31">
        <f t="shared" si="0"/>
        <v>3171180</v>
      </c>
      <c r="J13" s="31">
        <f t="shared" si="0"/>
        <v>-7153287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-7153287</v>
      </c>
      <c r="X13" s="31">
        <f t="shared" si="0"/>
        <v>0</v>
      </c>
      <c r="Y13" s="31">
        <f t="shared" si="0"/>
        <v>-7153287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1800000</v>
      </c>
      <c r="F17" s="20">
        <v>1800000</v>
      </c>
      <c r="G17" s="24"/>
      <c r="H17" s="24">
        <v>1684904</v>
      </c>
      <c r="I17" s="24"/>
      <c r="J17" s="20">
        <v>1684904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1684904</v>
      </c>
      <c r="X17" s="20">
        <v>450000</v>
      </c>
      <c r="Y17" s="24">
        <v>1234904</v>
      </c>
      <c r="Z17" s="25">
        <v>274.4231111111111</v>
      </c>
      <c r="AA17" s="26">
        <v>1800000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1800000</v>
      </c>
      <c r="F25" s="36">
        <f t="shared" si="1"/>
        <v>1800000</v>
      </c>
      <c r="G25" s="36">
        <f t="shared" si="1"/>
        <v>0</v>
      </c>
      <c r="H25" s="36">
        <f t="shared" si="1"/>
        <v>1684904</v>
      </c>
      <c r="I25" s="36">
        <f t="shared" si="1"/>
        <v>0</v>
      </c>
      <c r="J25" s="36">
        <f t="shared" si="1"/>
        <v>1684904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1684904</v>
      </c>
      <c r="X25" s="36">
        <f t="shared" si="1"/>
        <v>450000</v>
      </c>
      <c r="Y25" s="36">
        <f t="shared" si="1"/>
        <v>1234904</v>
      </c>
      <c r="Z25" s="37">
        <f>+IF(X25&lt;&gt;0,+(Y25/X25)*100,0)</f>
        <v>274.4231111111111</v>
      </c>
      <c r="AA25" s="38">
        <f>SUM(AA15:AA24)</f>
        <v>1800000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-18122868</v>
      </c>
      <c r="D26" s="29">
        <f>+D13+D25</f>
        <v>0</v>
      </c>
      <c r="E26" s="30">
        <f t="shared" si="2"/>
        <v>1800000</v>
      </c>
      <c r="F26" s="31">
        <f t="shared" si="2"/>
        <v>1800000</v>
      </c>
      <c r="G26" s="31">
        <f t="shared" si="2"/>
        <v>6272215</v>
      </c>
      <c r="H26" s="31">
        <f t="shared" si="2"/>
        <v>-14911778</v>
      </c>
      <c r="I26" s="31">
        <f t="shared" si="2"/>
        <v>3171180</v>
      </c>
      <c r="J26" s="31">
        <f t="shared" si="2"/>
        <v>-5468383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-5468383</v>
      </c>
      <c r="X26" s="31">
        <f t="shared" si="2"/>
        <v>450000</v>
      </c>
      <c r="Y26" s="31">
        <f t="shared" si="2"/>
        <v>-5918383</v>
      </c>
      <c r="Z26" s="32">
        <f>+IF(X26&lt;&gt;0,+(Y26/X26)*100,0)</f>
        <v>-1315.1962222222221</v>
      </c>
      <c r="AA26" s="33">
        <f>+AA13+AA25</f>
        <v>1800000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21017870</v>
      </c>
      <c r="D32" s="18"/>
      <c r="E32" s="19"/>
      <c r="F32" s="20"/>
      <c r="G32" s="20">
        <v>1829049</v>
      </c>
      <c r="H32" s="20">
        <v>1813599</v>
      </c>
      <c r="I32" s="20">
        <v>1936894</v>
      </c>
      <c r="J32" s="20">
        <v>5579542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5579542</v>
      </c>
      <c r="X32" s="20"/>
      <c r="Y32" s="20">
        <v>5579542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21017870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1829049</v>
      </c>
      <c r="H37" s="31">
        <f t="shared" si="3"/>
        <v>1813599</v>
      </c>
      <c r="I37" s="31">
        <f t="shared" si="3"/>
        <v>1936894</v>
      </c>
      <c r="J37" s="31">
        <f t="shared" si="3"/>
        <v>5579542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5579542</v>
      </c>
      <c r="X37" s="31">
        <f t="shared" si="3"/>
        <v>0</v>
      </c>
      <c r="Y37" s="31">
        <f t="shared" si="3"/>
        <v>5579542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21017870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1829049</v>
      </c>
      <c r="H44" s="31">
        <f t="shared" si="5"/>
        <v>1813599</v>
      </c>
      <c r="I44" s="31">
        <f t="shared" si="5"/>
        <v>1936894</v>
      </c>
      <c r="J44" s="31">
        <f t="shared" si="5"/>
        <v>5579542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5579542</v>
      </c>
      <c r="X44" s="31">
        <f t="shared" si="5"/>
        <v>0</v>
      </c>
      <c r="Y44" s="31">
        <f t="shared" si="5"/>
        <v>5579542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-39140738</v>
      </c>
      <c r="D45" s="42">
        <f t="shared" si="6"/>
        <v>0</v>
      </c>
      <c r="E45" s="43">
        <f t="shared" si="6"/>
        <v>1800000</v>
      </c>
      <c r="F45" s="44">
        <f t="shared" si="6"/>
        <v>1800000</v>
      </c>
      <c r="G45" s="44">
        <f t="shared" si="6"/>
        <v>4443166</v>
      </c>
      <c r="H45" s="44">
        <f t="shared" si="6"/>
        <v>-16725377</v>
      </c>
      <c r="I45" s="44">
        <f t="shared" si="6"/>
        <v>1234286</v>
      </c>
      <c r="J45" s="44">
        <f t="shared" si="6"/>
        <v>-11047925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-11047925</v>
      </c>
      <c r="X45" s="44">
        <f t="shared" si="6"/>
        <v>450000</v>
      </c>
      <c r="Y45" s="44">
        <f t="shared" si="6"/>
        <v>-11497925</v>
      </c>
      <c r="Z45" s="45">
        <f>+IF(X45&lt;&gt;0,+(Y45/X45)*100,0)</f>
        <v>-2555.0944444444444</v>
      </c>
      <c r="AA45" s="46">
        <f>+AA26-AA44</f>
        <v>1800000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-43131721</v>
      </c>
      <c r="D6" s="18"/>
      <c r="E6" s="19">
        <v>21953130</v>
      </c>
      <c r="F6" s="20">
        <v>21881470</v>
      </c>
      <c r="G6" s="20">
        <v>-43903856</v>
      </c>
      <c r="H6" s="20">
        <v>112459</v>
      </c>
      <c r="I6" s="20">
        <v>-623122</v>
      </c>
      <c r="J6" s="20">
        <v>-44414519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-44414519</v>
      </c>
      <c r="X6" s="20">
        <v>-16743309</v>
      </c>
      <c r="Y6" s="20">
        <v>-27671210</v>
      </c>
      <c r="Z6" s="21">
        <v>165.26727183975402</v>
      </c>
      <c r="AA6" s="22">
        <v>21881470</v>
      </c>
    </row>
    <row r="7" spans="1:27" x14ac:dyDescent="0.25">
      <c r="A7" s="23" t="s">
        <v>35</v>
      </c>
      <c r="B7" s="17" t="s">
        <v>32</v>
      </c>
      <c r="C7" s="18">
        <v>83391798</v>
      </c>
      <c r="D7" s="18"/>
      <c r="E7" s="19">
        <v>46439735</v>
      </c>
      <c r="F7" s="20">
        <v>46439735</v>
      </c>
      <c r="G7" s="20">
        <v>95638558</v>
      </c>
      <c r="H7" s="20">
        <v>-3051080</v>
      </c>
      <c r="I7" s="20">
        <v>3484773</v>
      </c>
      <c r="J7" s="20">
        <v>96072251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96072251</v>
      </c>
      <c r="X7" s="20">
        <v>49293055</v>
      </c>
      <c r="Y7" s="20">
        <v>46779196</v>
      </c>
      <c r="Z7" s="21">
        <v>94.900176099858285</v>
      </c>
      <c r="AA7" s="22">
        <v>46439735</v>
      </c>
    </row>
    <row r="8" spans="1:27" x14ac:dyDescent="0.25">
      <c r="A8" s="23" t="s">
        <v>36</v>
      </c>
      <c r="B8" s="17" t="s">
        <v>32</v>
      </c>
      <c r="C8" s="18">
        <v>3255691</v>
      </c>
      <c r="D8" s="18"/>
      <c r="E8" s="19">
        <v>3796586</v>
      </c>
      <c r="F8" s="20">
        <v>3796586</v>
      </c>
      <c r="G8" s="20">
        <v>3818745</v>
      </c>
      <c r="H8" s="20">
        <v>-529394</v>
      </c>
      <c r="I8" s="20">
        <v>-2218</v>
      </c>
      <c r="J8" s="20">
        <v>3287133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3287133</v>
      </c>
      <c r="X8" s="20">
        <v>3796586</v>
      </c>
      <c r="Y8" s="20">
        <v>-509453</v>
      </c>
      <c r="Z8" s="21">
        <v>-13.418713549488936</v>
      </c>
      <c r="AA8" s="22">
        <v>3796586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-4414084</v>
      </c>
      <c r="D10" s="18"/>
      <c r="E10" s="19">
        <v>-4835430</v>
      </c>
      <c r="F10" s="20">
        <v>-4835430</v>
      </c>
      <c r="G10" s="20">
        <v>-4508228</v>
      </c>
      <c r="H10" s="20">
        <v>-71689</v>
      </c>
      <c r="I10" s="20">
        <v>-155725</v>
      </c>
      <c r="J10" s="20">
        <v>-4735642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-4735642</v>
      </c>
      <c r="X10" s="20">
        <v>-3560428</v>
      </c>
      <c r="Y10" s="20">
        <v>-1175214</v>
      </c>
      <c r="Z10" s="21">
        <v>33.007660876726057</v>
      </c>
      <c r="AA10" s="22">
        <v>-4835430</v>
      </c>
    </row>
    <row r="11" spans="1:27" x14ac:dyDescent="0.25">
      <c r="A11" s="23" t="s">
        <v>39</v>
      </c>
      <c r="B11" s="17" t="s">
        <v>32</v>
      </c>
      <c r="C11" s="18">
        <v>5274387</v>
      </c>
      <c r="D11" s="18"/>
      <c r="E11" s="19">
        <v>3932668</v>
      </c>
      <c r="F11" s="20">
        <v>3932668</v>
      </c>
      <c r="G11" s="24">
        <v>5274550</v>
      </c>
      <c r="H11" s="24">
        <v>104572</v>
      </c>
      <c r="I11" s="24">
        <v>41401</v>
      </c>
      <c r="J11" s="20">
        <v>5420523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5420523</v>
      </c>
      <c r="X11" s="20">
        <v>3932668</v>
      </c>
      <c r="Y11" s="24">
        <v>1487855</v>
      </c>
      <c r="Z11" s="25">
        <v>37.833221619521403</v>
      </c>
      <c r="AA11" s="26">
        <v>3932668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344</v>
      </c>
      <c r="I12" s="20">
        <v>421</v>
      </c>
      <c r="J12" s="20">
        <v>765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765</v>
      </c>
      <c r="X12" s="20"/>
      <c r="Y12" s="20">
        <v>765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44376071</v>
      </c>
      <c r="D13" s="29">
        <f>SUM(D6:D12)</f>
        <v>0</v>
      </c>
      <c r="E13" s="30">
        <f t="shared" si="0"/>
        <v>71286689</v>
      </c>
      <c r="F13" s="31">
        <f t="shared" si="0"/>
        <v>71215029</v>
      </c>
      <c r="G13" s="31">
        <f t="shared" si="0"/>
        <v>56319769</v>
      </c>
      <c r="H13" s="31">
        <f t="shared" si="0"/>
        <v>-3434788</v>
      </c>
      <c r="I13" s="31">
        <f t="shared" si="0"/>
        <v>2745530</v>
      </c>
      <c r="J13" s="31">
        <f t="shared" si="0"/>
        <v>55630511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55630511</v>
      </c>
      <c r="X13" s="31">
        <f t="shared" si="0"/>
        <v>36718572</v>
      </c>
      <c r="Y13" s="31">
        <f t="shared" si="0"/>
        <v>18911939</v>
      </c>
      <c r="Z13" s="32">
        <f>+IF(X13&lt;&gt;0,+(Y13/X13)*100,0)</f>
        <v>51.505104828150728</v>
      </c>
      <c r="AA13" s="33">
        <f>SUM(AA6:AA12)</f>
        <v>71215029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-2104042</v>
      </c>
      <c r="D17" s="18"/>
      <c r="E17" s="19">
        <v>2968542</v>
      </c>
      <c r="F17" s="20">
        <v>3040202</v>
      </c>
      <c r="G17" s="24">
        <v>-2729388</v>
      </c>
      <c r="H17" s="24">
        <v>625346</v>
      </c>
      <c r="I17" s="24">
        <v>-614004</v>
      </c>
      <c r="J17" s="20">
        <v>-2718046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-2718046</v>
      </c>
      <c r="X17" s="20">
        <v>-496526</v>
      </c>
      <c r="Y17" s="24">
        <v>-2221520</v>
      </c>
      <c r="Z17" s="25">
        <v>447.41262290393655</v>
      </c>
      <c r="AA17" s="26">
        <v>3040202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-2104042</v>
      </c>
      <c r="D25" s="29">
        <f t="shared" ref="D25:Y25" si="1">SUM(D15:D24)</f>
        <v>0</v>
      </c>
      <c r="E25" s="35">
        <f t="shared" si="1"/>
        <v>2968542</v>
      </c>
      <c r="F25" s="36">
        <f t="shared" si="1"/>
        <v>3040202</v>
      </c>
      <c r="G25" s="36">
        <f t="shared" si="1"/>
        <v>-2729388</v>
      </c>
      <c r="H25" s="36">
        <f t="shared" si="1"/>
        <v>625346</v>
      </c>
      <c r="I25" s="36">
        <f t="shared" si="1"/>
        <v>-614004</v>
      </c>
      <c r="J25" s="36">
        <f t="shared" si="1"/>
        <v>-2718046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-2718046</v>
      </c>
      <c r="X25" s="36">
        <f t="shared" si="1"/>
        <v>-496526</v>
      </c>
      <c r="Y25" s="36">
        <f t="shared" si="1"/>
        <v>-2221520</v>
      </c>
      <c r="Z25" s="37">
        <f>+IF(X25&lt;&gt;0,+(Y25/X25)*100,0)</f>
        <v>447.41262290393655</v>
      </c>
      <c r="AA25" s="38">
        <f>SUM(AA15:AA24)</f>
        <v>3040202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42272029</v>
      </c>
      <c r="D26" s="29">
        <f>+D13+D25</f>
        <v>0</v>
      </c>
      <c r="E26" s="30">
        <f t="shared" si="2"/>
        <v>74255231</v>
      </c>
      <c r="F26" s="31">
        <f t="shared" si="2"/>
        <v>74255231</v>
      </c>
      <c r="G26" s="31">
        <f t="shared" si="2"/>
        <v>53590381</v>
      </c>
      <c r="H26" s="31">
        <f t="shared" si="2"/>
        <v>-2809442</v>
      </c>
      <c r="I26" s="31">
        <f t="shared" si="2"/>
        <v>2131526</v>
      </c>
      <c r="J26" s="31">
        <f t="shared" si="2"/>
        <v>52912465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52912465</v>
      </c>
      <c r="X26" s="31">
        <f t="shared" si="2"/>
        <v>36222046</v>
      </c>
      <c r="Y26" s="31">
        <f t="shared" si="2"/>
        <v>16690419</v>
      </c>
      <c r="Z26" s="32">
        <f>+IF(X26&lt;&gt;0,+(Y26/X26)*100,0)</f>
        <v>46.078068036245106</v>
      </c>
      <c r="AA26" s="33">
        <f>+AA13+AA25</f>
        <v>74255231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5736539</v>
      </c>
      <c r="D32" s="18"/>
      <c r="E32" s="19">
        <v>47595788</v>
      </c>
      <c r="F32" s="20">
        <v>47595788</v>
      </c>
      <c r="G32" s="20">
        <v>4963182</v>
      </c>
      <c r="H32" s="20">
        <v>473010</v>
      </c>
      <c r="I32" s="20"/>
      <c r="J32" s="20">
        <v>5436192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5436192</v>
      </c>
      <c r="X32" s="20">
        <v>17234810</v>
      </c>
      <c r="Y32" s="20">
        <v>-11798618</v>
      </c>
      <c r="Z32" s="21">
        <v>-68.458068293181057</v>
      </c>
      <c r="AA32" s="22">
        <v>47595788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1399998</v>
      </c>
      <c r="Y33" s="20">
        <v>-1399998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320152</v>
      </c>
      <c r="H34" s="20">
        <v>-320152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8553</v>
      </c>
      <c r="D35" s="18"/>
      <c r="E35" s="19">
        <v>8553</v>
      </c>
      <c r="F35" s="20">
        <v>8553</v>
      </c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>
        <v>8553</v>
      </c>
      <c r="Y35" s="20"/>
      <c r="Z35" s="21"/>
      <c r="AA35" s="22">
        <v>8553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5745092</v>
      </c>
      <c r="D37" s="29">
        <f t="shared" ref="D37:Y37" si="3">SUM(D29:D36)</f>
        <v>0</v>
      </c>
      <c r="E37" s="30">
        <f t="shared" si="3"/>
        <v>47604341</v>
      </c>
      <c r="F37" s="31">
        <f t="shared" si="3"/>
        <v>47604341</v>
      </c>
      <c r="G37" s="31">
        <f t="shared" si="3"/>
        <v>5291887</v>
      </c>
      <c r="H37" s="31">
        <f t="shared" si="3"/>
        <v>152858</v>
      </c>
      <c r="I37" s="31">
        <f t="shared" si="3"/>
        <v>0</v>
      </c>
      <c r="J37" s="31">
        <f t="shared" si="3"/>
        <v>5444745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5444745</v>
      </c>
      <c r="X37" s="31">
        <f t="shared" si="3"/>
        <v>18643361</v>
      </c>
      <c r="Y37" s="31">
        <f t="shared" si="3"/>
        <v>-13198616</v>
      </c>
      <c r="Z37" s="32">
        <f>+IF(X37&lt;&gt;0,+(Y37/X37)*100,0)</f>
        <v>-70.795260575601148</v>
      </c>
      <c r="AA37" s="33">
        <f>SUM(AA29:AA36)</f>
        <v>47604341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2056400</v>
      </c>
      <c r="F42" s="20">
        <v>2056400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514098</v>
      </c>
      <c r="Y42" s="20">
        <v>-514098</v>
      </c>
      <c r="Z42" s="21">
        <v>-100</v>
      </c>
      <c r="AA42" s="22">
        <v>2056400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2056400</v>
      </c>
      <c r="F43" s="36">
        <f t="shared" si="4"/>
        <v>2056400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514098</v>
      </c>
      <c r="Y43" s="36">
        <f t="shared" si="4"/>
        <v>-514098</v>
      </c>
      <c r="Z43" s="37">
        <f>+IF(X43&lt;&gt;0,+(Y43/X43)*100,0)</f>
        <v>-100</v>
      </c>
      <c r="AA43" s="38">
        <f>SUM(AA39:AA42)</f>
        <v>2056400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5745092</v>
      </c>
      <c r="D44" s="29">
        <f>+D37+D43</f>
        <v>0</v>
      </c>
      <c r="E44" s="30">
        <f t="shared" si="5"/>
        <v>49660741</v>
      </c>
      <c r="F44" s="31">
        <f t="shared" si="5"/>
        <v>49660741</v>
      </c>
      <c r="G44" s="31">
        <f t="shared" si="5"/>
        <v>5291887</v>
      </c>
      <c r="H44" s="31">
        <f t="shared" si="5"/>
        <v>152858</v>
      </c>
      <c r="I44" s="31">
        <f t="shared" si="5"/>
        <v>0</v>
      </c>
      <c r="J44" s="31">
        <f t="shared" si="5"/>
        <v>5444745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5444745</v>
      </c>
      <c r="X44" s="31">
        <f t="shared" si="5"/>
        <v>19157459</v>
      </c>
      <c r="Y44" s="31">
        <f t="shared" si="5"/>
        <v>-13712714</v>
      </c>
      <c r="Z44" s="32">
        <f>+IF(X44&lt;&gt;0,+(Y44/X44)*100,0)</f>
        <v>-71.578981325237336</v>
      </c>
      <c r="AA44" s="33">
        <f>+AA37+AA43</f>
        <v>49660741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36526937</v>
      </c>
      <c r="D45" s="42">
        <f t="shared" si="6"/>
        <v>0</v>
      </c>
      <c r="E45" s="43">
        <f t="shared" si="6"/>
        <v>24594490</v>
      </c>
      <c r="F45" s="44">
        <f t="shared" si="6"/>
        <v>24594490</v>
      </c>
      <c r="G45" s="44">
        <f t="shared" si="6"/>
        <v>48298494</v>
      </c>
      <c r="H45" s="44">
        <f t="shared" si="6"/>
        <v>-2962300</v>
      </c>
      <c r="I45" s="44">
        <f t="shared" si="6"/>
        <v>2131526</v>
      </c>
      <c r="J45" s="44">
        <f t="shared" si="6"/>
        <v>47467720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47467720</v>
      </c>
      <c r="X45" s="44">
        <f t="shared" si="6"/>
        <v>17064587</v>
      </c>
      <c r="Y45" s="44">
        <f t="shared" si="6"/>
        <v>30403133</v>
      </c>
      <c r="Z45" s="45">
        <f>+IF(X45&lt;&gt;0,+(Y45/X45)*100,0)</f>
        <v>178.16506780972782</v>
      </c>
      <c r="AA45" s="46">
        <f>+AA26-AA44</f>
        <v>24594490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8948670</v>
      </c>
      <c r="D47" s="18"/>
      <c r="E47" s="19">
        <v>-13768053</v>
      </c>
      <c r="F47" s="20">
        <v>-13768053</v>
      </c>
      <c r="G47" s="20">
        <v>16984758</v>
      </c>
      <c r="H47" s="20">
        <v>3740457</v>
      </c>
      <c r="I47" s="20"/>
      <c r="J47" s="20">
        <v>20725215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20725215</v>
      </c>
      <c r="X47" s="20">
        <v>-13768053</v>
      </c>
      <c r="Y47" s="20">
        <v>34493268</v>
      </c>
      <c r="Z47" s="47">
        <v>-250.53119711262008</v>
      </c>
      <c r="AA47" s="22">
        <v>-13768053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/>
      <c r="E48" s="19">
        <v>-4455046</v>
      </c>
      <c r="F48" s="20">
        <v>-4455046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-4455046</v>
      </c>
      <c r="Y48" s="20"/>
      <c r="Z48" s="47"/>
      <c r="AA48" s="22">
        <v>-4455046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4493624</v>
      </c>
      <c r="D50" s="50">
        <f t="shared" ref="D50:Y50" si="7">SUM(D47:D49)</f>
        <v>0</v>
      </c>
      <c r="E50" s="51">
        <f t="shared" si="7"/>
        <v>-18223099</v>
      </c>
      <c r="F50" s="52">
        <f t="shared" si="7"/>
        <v>-18223099</v>
      </c>
      <c r="G50" s="52">
        <f t="shared" si="7"/>
        <v>12529712</v>
      </c>
      <c r="H50" s="52">
        <f t="shared" si="7"/>
        <v>3740457</v>
      </c>
      <c r="I50" s="52">
        <f t="shared" si="7"/>
        <v>0</v>
      </c>
      <c r="J50" s="52">
        <f t="shared" si="7"/>
        <v>16270169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16270169</v>
      </c>
      <c r="X50" s="52">
        <f t="shared" si="7"/>
        <v>-18223099</v>
      </c>
      <c r="Y50" s="52">
        <f t="shared" si="7"/>
        <v>34493268</v>
      </c>
      <c r="Z50" s="53">
        <f>+IF(X50&lt;&gt;0,+(Y50/X50)*100,0)</f>
        <v>-189.28321686668113</v>
      </c>
      <c r="AA50" s="54">
        <f>SUM(AA47:AA49)</f>
        <v>-18223099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25023231</v>
      </c>
      <c r="D6" s="18"/>
      <c r="E6" s="19">
        <v>-3056114</v>
      </c>
      <c r="F6" s="20">
        <v>-1719100</v>
      </c>
      <c r="G6" s="20">
        <v>7130640</v>
      </c>
      <c r="H6" s="20">
        <v>2966935</v>
      </c>
      <c r="I6" s="20">
        <v>868983</v>
      </c>
      <c r="J6" s="20">
        <v>10966558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10966558</v>
      </c>
      <c r="X6" s="20">
        <v>2483553</v>
      </c>
      <c r="Y6" s="20">
        <v>8483005</v>
      </c>
      <c r="Z6" s="21">
        <v>341.56730297279745</v>
      </c>
      <c r="AA6" s="22">
        <v>-1719100</v>
      </c>
    </row>
    <row r="7" spans="1:27" x14ac:dyDescent="0.25">
      <c r="A7" s="23" t="s">
        <v>35</v>
      </c>
      <c r="B7" s="17" t="s">
        <v>32</v>
      </c>
      <c r="C7" s="18">
        <v>-26079838</v>
      </c>
      <c r="D7" s="18"/>
      <c r="E7" s="19">
        <v>-1130045</v>
      </c>
      <c r="F7" s="20">
        <v>-1130045</v>
      </c>
      <c r="G7" s="20">
        <v>-36669172</v>
      </c>
      <c r="H7" s="20">
        <v>-2012184</v>
      </c>
      <c r="I7" s="20">
        <v>-610483</v>
      </c>
      <c r="J7" s="20">
        <v>-39291839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-39291839</v>
      </c>
      <c r="X7" s="20">
        <v>12972964</v>
      </c>
      <c r="Y7" s="20">
        <v>-52264803</v>
      </c>
      <c r="Z7" s="21">
        <v>-402.87480178007121</v>
      </c>
      <c r="AA7" s="22">
        <v>-1130045</v>
      </c>
    </row>
    <row r="8" spans="1:27" x14ac:dyDescent="0.25">
      <c r="A8" s="23" t="s">
        <v>36</v>
      </c>
      <c r="B8" s="17" t="s">
        <v>32</v>
      </c>
      <c r="C8" s="18">
        <v>791596</v>
      </c>
      <c r="D8" s="18"/>
      <c r="E8" s="19">
        <v>791596</v>
      </c>
      <c r="F8" s="20">
        <v>791596</v>
      </c>
      <c r="G8" s="20">
        <v>791596</v>
      </c>
      <c r="H8" s="20">
        <v>37820</v>
      </c>
      <c r="I8" s="20"/>
      <c r="J8" s="20">
        <v>829416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829416</v>
      </c>
      <c r="X8" s="20">
        <v>197901</v>
      </c>
      <c r="Y8" s="20">
        <v>631515</v>
      </c>
      <c r="Z8" s="21">
        <v>319.10652295844892</v>
      </c>
      <c r="AA8" s="22">
        <v>791596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-827316</v>
      </c>
      <c r="D10" s="18"/>
      <c r="E10" s="19"/>
      <c r="F10" s="20"/>
      <c r="G10" s="20">
        <v>-9291</v>
      </c>
      <c r="H10" s="20">
        <v>-46160</v>
      </c>
      <c r="I10" s="20">
        <v>-26953</v>
      </c>
      <c r="J10" s="20">
        <v>-82404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-82404</v>
      </c>
      <c r="X10" s="20"/>
      <c r="Y10" s="20">
        <v>-82404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5587683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1396926</v>
      </c>
      <c r="Y11" s="24">
        <v>-1396926</v>
      </c>
      <c r="Z11" s="25">
        <v>-100</v>
      </c>
      <c r="AA11" s="26">
        <v>5587683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-1092327</v>
      </c>
      <c r="D13" s="29">
        <f>SUM(D6:D12)</f>
        <v>0</v>
      </c>
      <c r="E13" s="30">
        <f t="shared" si="0"/>
        <v>-3394563</v>
      </c>
      <c r="F13" s="31">
        <f t="shared" si="0"/>
        <v>3530134</v>
      </c>
      <c r="G13" s="31">
        <f t="shared" si="0"/>
        <v>-28756227</v>
      </c>
      <c r="H13" s="31">
        <f t="shared" si="0"/>
        <v>946411</v>
      </c>
      <c r="I13" s="31">
        <f t="shared" si="0"/>
        <v>231547</v>
      </c>
      <c r="J13" s="31">
        <f t="shared" si="0"/>
        <v>-27578269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-27578269</v>
      </c>
      <c r="X13" s="31">
        <f t="shared" si="0"/>
        <v>17051344</v>
      </c>
      <c r="Y13" s="31">
        <f t="shared" si="0"/>
        <v>-44629613</v>
      </c>
      <c r="Z13" s="32">
        <f>+IF(X13&lt;&gt;0,+(Y13/X13)*100,0)</f>
        <v>-261.73662908917913</v>
      </c>
      <c r="AA13" s="33">
        <f>SUM(AA6:AA12)</f>
        <v>3530134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-49805</v>
      </c>
      <c r="D17" s="18"/>
      <c r="E17" s="19">
        <v>7973295</v>
      </c>
      <c r="F17" s="20">
        <v>7438515</v>
      </c>
      <c r="G17" s="24">
        <v>-139122</v>
      </c>
      <c r="H17" s="24">
        <v>-469850</v>
      </c>
      <c r="I17" s="24">
        <v>-937423</v>
      </c>
      <c r="J17" s="20">
        <v>-1546395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-1546395</v>
      </c>
      <c r="X17" s="20">
        <v>-1053708</v>
      </c>
      <c r="Y17" s="24">
        <v>-492687</v>
      </c>
      <c r="Z17" s="25">
        <v>46.757450830780442</v>
      </c>
      <c r="AA17" s="26">
        <v>7438515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-49805</v>
      </c>
      <c r="D25" s="29">
        <f t="shared" ref="D25:Y25" si="1">SUM(D15:D24)</f>
        <v>0</v>
      </c>
      <c r="E25" s="35">
        <f t="shared" si="1"/>
        <v>7973295</v>
      </c>
      <c r="F25" s="36">
        <f t="shared" si="1"/>
        <v>7438515</v>
      </c>
      <c r="G25" s="36">
        <f t="shared" si="1"/>
        <v>-139122</v>
      </c>
      <c r="H25" s="36">
        <f t="shared" si="1"/>
        <v>-469850</v>
      </c>
      <c r="I25" s="36">
        <f t="shared" si="1"/>
        <v>-937423</v>
      </c>
      <c r="J25" s="36">
        <f t="shared" si="1"/>
        <v>-1546395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-1546395</v>
      </c>
      <c r="X25" s="36">
        <f t="shared" si="1"/>
        <v>-1053708</v>
      </c>
      <c r="Y25" s="36">
        <f t="shared" si="1"/>
        <v>-492687</v>
      </c>
      <c r="Z25" s="37">
        <f>+IF(X25&lt;&gt;0,+(Y25/X25)*100,0)</f>
        <v>46.757450830780442</v>
      </c>
      <c r="AA25" s="38">
        <f>SUM(AA15:AA24)</f>
        <v>7438515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-1142132</v>
      </c>
      <c r="D26" s="29">
        <f>+D13+D25</f>
        <v>0</v>
      </c>
      <c r="E26" s="30">
        <f t="shared" si="2"/>
        <v>4578732</v>
      </c>
      <c r="F26" s="31">
        <f t="shared" si="2"/>
        <v>10968649</v>
      </c>
      <c r="G26" s="31">
        <f t="shared" si="2"/>
        <v>-28895349</v>
      </c>
      <c r="H26" s="31">
        <f t="shared" si="2"/>
        <v>476561</v>
      </c>
      <c r="I26" s="31">
        <f t="shared" si="2"/>
        <v>-705876</v>
      </c>
      <c r="J26" s="31">
        <f t="shared" si="2"/>
        <v>-29124664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-29124664</v>
      </c>
      <c r="X26" s="31">
        <f t="shared" si="2"/>
        <v>15997636</v>
      </c>
      <c r="Y26" s="31">
        <f t="shared" si="2"/>
        <v>-45122300</v>
      </c>
      <c r="Z26" s="32">
        <f>+IF(X26&lt;&gt;0,+(Y26/X26)*100,0)</f>
        <v>-282.05604878120744</v>
      </c>
      <c r="AA26" s="33">
        <f>+AA13+AA25</f>
        <v>10968649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26052417</v>
      </c>
      <c r="D32" s="18"/>
      <c r="E32" s="19"/>
      <c r="F32" s="20"/>
      <c r="G32" s="20">
        <v>-590289</v>
      </c>
      <c r="H32" s="20">
        <v>3163755</v>
      </c>
      <c r="I32" s="20">
        <v>2435810</v>
      </c>
      <c r="J32" s="20">
        <v>5009276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5009276</v>
      </c>
      <c r="X32" s="20"/>
      <c r="Y32" s="20">
        <v>5009276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3974144</v>
      </c>
      <c r="D35" s="18"/>
      <c r="E35" s="19">
        <v>-1130389</v>
      </c>
      <c r="F35" s="20">
        <v>5091372</v>
      </c>
      <c r="G35" s="20">
        <v>5424682</v>
      </c>
      <c r="H35" s="20">
        <v>-668863</v>
      </c>
      <c r="I35" s="20">
        <v>-499365</v>
      </c>
      <c r="J35" s="20">
        <v>4256454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4256454</v>
      </c>
      <c r="X35" s="20">
        <v>1272843</v>
      </c>
      <c r="Y35" s="20">
        <v>2983611</v>
      </c>
      <c r="Z35" s="21">
        <v>234.4052644355981</v>
      </c>
      <c r="AA35" s="22">
        <v>5091372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30026561</v>
      </c>
      <c r="D37" s="29">
        <f t="shared" ref="D37:Y37" si="3">SUM(D29:D36)</f>
        <v>0</v>
      </c>
      <c r="E37" s="30">
        <f t="shared" si="3"/>
        <v>-1130389</v>
      </c>
      <c r="F37" s="31">
        <f t="shared" si="3"/>
        <v>5091372</v>
      </c>
      <c r="G37" s="31">
        <f t="shared" si="3"/>
        <v>4834393</v>
      </c>
      <c r="H37" s="31">
        <f t="shared" si="3"/>
        <v>2494892</v>
      </c>
      <c r="I37" s="31">
        <f t="shared" si="3"/>
        <v>1936445</v>
      </c>
      <c r="J37" s="31">
        <f t="shared" si="3"/>
        <v>9265730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9265730</v>
      </c>
      <c r="X37" s="31">
        <f t="shared" si="3"/>
        <v>1272843</v>
      </c>
      <c r="Y37" s="31">
        <f t="shared" si="3"/>
        <v>7992887</v>
      </c>
      <c r="Z37" s="32">
        <f>+IF(X37&lt;&gt;0,+(Y37/X37)*100,0)</f>
        <v>627.95545090792814</v>
      </c>
      <c r="AA37" s="33">
        <f>SUM(AA29:AA36)</f>
        <v>5091372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30026561</v>
      </c>
      <c r="D44" s="29">
        <f>+D37+D43</f>
        <v>0</v>
      </c>
      <c r="E44" s="30">
        <f t="shared" si="5"/>
        <v>-1130389</v>
      </c>
      <c r="F44" s="31">
        <f t="shared" si="5"/>
        <v>5091372</v>
      </c>
      <c r="G44" s="31">
        <f t="shared" si="5"/>
        <v>4834393</v>
      </c>
      <c r="H44" s="31">
        <f t="shared" si="5"/>
        <v>2494892</v>
      </c>
      <c r="I44" s="31">
        <f t="shared" si="5"/>
        <v>1936445</v>
      </c>
      <c r="J44" s="31">
        <f t="shared" si="5"/>
        <v>9265730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9265730</v>
      </c>
      <c r="X44" s="31">
        <f t="shared" si="5"/>
        <v>1272843</v>
      </c>
      <c r="Y44" s="31">
        <f t="shared" si="5"/>
        <v>7992887</v>
      </c>
      <c r="Z44" s="32">
        <f>+IF(X44&lt;&gt;0,+(Y44/X44)*100,0)</f>
        <v>627.95545090792814</v>
      </c>
      <c r="AA44" s="33">
        <f>+AA37+AA43</f>
        <v>5091372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-31168693</v>
      </c>
      <c r="D45" s="42">
        <f t="shared" si="6"/>
        <v>0</v>
      </c>
      <c r="E45" s="43">
        <f t="shared" si="6"/>
        <v>5709121</v>
      </c>
      <c r="F45" s="44">
        <f t="shared" si="6"/>
        <v>5877277</v>
      </c>
      <c r="G45" s="44">
        <f t="shared" si="6"/>
        <v>-33729742</v>
      </c>
      <c r="H45" s="44">
        <f t="shared" si="6"/>
        <v>-2018331</v>
      </c>
      <c r="I45" s="44">
        <f t="shared" si="6"/>
        <v>-2642321</v>
      </c>
      <c r="J45" s="44">
        <f t="shared" si="6"/>
        <v>-38390394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-38390394</v>
      </c>
      <c r="X45" s="44">
        <f t="shared" si="6"/>
        <v>14724793</v>
      </c>
      <c r="Y45" s="44">
        <f t="shared" si="6"/>
        <v>-53115187</v>
      </c>
      <c r="Z45" s="45">
        <f>+IF(X45&lt;&gt;0,+(Y45/X45)*100,0)</f>
        <v>-360.71941384846633</v>
      </c>
      <c r="AA45" s="46">
        <f>+AA26-AA44</f>
        <v>5877277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7935181</v>
      </c>
      <c r="D6" s="18"/>
      <c r="E6" s="19">
        <v>-672646</v>
      </c>
      <c r="F6" s="20">
        <v>73491021</v>
      </c>
      <c r="G6" s="20">
        <v>-5454604</v>
      </c>
      <c r="H6" s="20">
        <v>-1660241</v>
      </c>
      <c r="I6" s="20">
        <v>-163346</v>
      </c>
      <c r="J6" s="20">
        <v>-7278191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-7278191</v>
      </c>
      <c r="X6" s="20">
        <v>155664551</v>
      </c>
      <c r="Y6" s="20">
        <v>-162942742</v>
      </c>
      <c r="Z6" s="21">
        <v>-104.67556097598612</v>
      </c>
      <c r="AA6" s="22">
        <v>73491021</v>
      </c>
    </row>
    <row r="7" spans="1:27" x14ac:dyDescent="0.25">
      <c r="A7" s="23" t="s">
        <v>35</v>
      </c>
      <c r="B7" s="17" t="s">
        <v>32</v>
      </c>
      <c r="C7" s="18">
        <v>14933380</v>
      </c>
      <c r="D7" s="18"/>
      <c r="E7" s="19">
        <v>49197</v>
      </c>
      <c r="F7" s="20">
        <v>14933380</v>
      </c>
      <c r="G7" s="20">
        <v>14933381</v>
      </c>
      <c r="H7" s="20">
        <v>466166</v>
      </c>
      <c r="I7" s="20">
        <v>1105000</v>
      </c>
      <c r="J7" s="20">
        <v>16504547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16504547</v>
      </c>
      <c r="X7" s="20">
        <v>14933380</v>
      </c>
      <c r="Y7" s="20">
        <v>1571167</v>
      </c>
      <c r="Z7" s="21">
        <v>10.521174710614742</v>
      </c>
      <c r="AA7" s="22">
        <v>14933380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82060</v>
      </c>
      <c r="D12" s="18"/>
      <c r="E12" s="19"/>
      <c r="F12" s="20">
        <v>71356</v>
      </c>
      <c r="G12" s="20">
        <v>71357</v>
      </c>
      <c r="H12" s="20">
        <v>10703</v>
      </c>
      <c r="I12" s="20"/>
      <c r="J12" s="20">
        <v>82060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82060</v>
      </c>
      <c r="X12" s="20">
        <v>71356</v>
      </c>
      <c r="Y12" s="20">
        <v>10704</v>
      </c>
      <c r="Z12" s="21">
        <v>15.000840854307976</v>
      </c>
      <c r="AA12" s="22">
        <v>71356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22950621</v>
      </c>
      <c r="D13" s="29">
        <f>SUM(D6:D12)</f>
        <v>0</v>
      </c>
      <c r="E13" s="30">
        <f t="shared" si="0"/>
        <v>-623449</v>
      </c>
      <c r="F13" s="31">
        <f t="shared" si="0"/>
        <v>88495757</v>
      </c>
      <c r="G13" s="31">
        <f t="shared" si="0"/>
        <v>9550134</v>
      </c>
      <c r="H13" s="31">
        <f t="shared" si="0"/>
        <v>-1183372</v>
      </c>
      <c r="I13" s="31">
        <f t="shared" si="0"/>
        <v>941654</v>
      </c>
      <c r="J13" s="31">
        <f t="shared" si="0"/>
        <v>9308416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9308416</v>
      </c>
      <c r="X13" s="31">
        <f t="shared" si="0"/>
        <v>170669287</v>
      </c>
      <c r="Y13" s="31">
        <f t="shared" si="0"/>
        <v>-161360871</v>
      </c>
      <c r="Z13" s="32">
        <f>+IF(X13&lt;&gt;0,+(Y13/X13)*100,0)</f>
        <v>-94.545933739091552</v>
      </c>
      <c r="AA13" s="33">
        <f>SUM(AA6:AA12)</f>
        <v>88495757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83531452</v>
      </c>
      <c r="D17" s="18"/>
      <c r="E17" s="19">
        <v>126756294</v>
      </c>
      <c r="F17" s="20">
        <v>132945412</v>
      </c>
      <c r="G17" s="24">
        <v>80618697</v>
      </c>
      <c r="H17" s="24">
        <v>3257516</v>
      </c>
      <c r="I17" s="24">
        <v>4081249</v>
      </c>
      <c r="J17" s="20">
        <v>87957462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87957462</v>
      </c>
      <c r="X17" s="20">
        <v>56488917</v>
      </c>
      <c r="Y17" s="24">
        <v>31468545</v>
      </c>
      <c r="Z17" s="25">
        <v>55.707467360367346</v>
      </c>
      <c r="AA17" s="26">
        <v>132945412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945</v>
      </c>
      <c r="D21" s="18"/>
      <c r="E21" s="19">
        <v>240</v>
      </c>
      <c r="F21" s="20">
        <v>-192</v>
      </c>
      <c r="G21" s="20">
        <v>908</v>
      </c>
      <c r="H21" s="20">
        <v>-72</v>
      </c>
      <c r="I21" s="20">
        <v>-37</v>
      </c>
      <c r="J21" s="20">
        <v>799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799</v>
      </c>
      <c r="X21" s="20">
        <v>660</v>
      </c>
      <c r="Y21" s="20">
        <v>139</v>
      </c>
      <c r="Z21" s="21">
        <v>21.060606060606059</v>
      </c>
      <c r="AA21" s="22">
        <v>-192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83532397</v>
      </c>
      <c r="D25" s="29">
        <f t="shared" ref="D25:Y25" si="1">SUM(D15:D24)</f>
        <v>0</v>
      </c>
      <c r="E25" s="35">
        <f t="shared" si="1"/>
        <v>126756534</v>
      </c>
      <c r="F25" s="36">
        <f t="shared" si="1"/>
        <v>132945220</v>
      </c>
      <c r="G25" s="36">
        <f t="shared" si="1"/>
        <v>80619605</v>
      </c>
      <c r="H25" s="36">
        <f t="shared" si="1"/>
        <v>3257444</v>
      </c>
      <c r="I25" s="36">
        <f t="shared" si="1"/>
        <v>4081212</v>
      </c>
      <c r="J25" s="36">
        <f t="shared" si="1"/>
        <v>87958261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87958261</v>
      </c>
      <c r="X25" s="36">
        <f t="shared" si="1"/>
        <v>56489577</v>
      </c>
      <c r="Y25" s="36">
        <f t="shared" si="1"/>
        <v>31468684</v>
      </c>
      <c r="Z25" s="37">
        <f>+IF(X25&lt;&gt;0,+(Y25/X25)*100,0)</f>
        <v>55.707062561293384</v>
      </c>
      <c r="AA25" s="38">
        <f>SUM(AA15:AA24)</f>
        <v>132945220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106483018</v>
      </c>
      <c r="D26" s="29">
        <f>+D13+D25</f>
        <v>0</v>
      </c>
      <c r="E26" s="30">
        <f t="shared" si="2"/>
        <v>126133085</v>
      </c>
      <c r="F26" s="31">
        <f t="shared" si="2"/>
        <v>221440977</v>
      </c>
      <c r="G26" s="31">
        <f t="shared" si="2"/>
        <v>90169739</v>
      </c>
      <c r="H26" s="31">
        <f t="shared" si="2"/>
        <v>2074072</v>
      </c>
      <c r="I26" s="31">
        <f t="shared" si="2"/>
        <v>5022866</v>
      </c>
      <c r="J26" s="31">
        <f t="shared" si="2"/>
        <v>97266677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97266677</v>
      </c>
      <c r="X26" s="31">
        <f t="shared" si="2"/>
        <v>227158864</v>
      </c>
      <c r="Y26" s="31">
        <f t="shared" si="2"/>
        <v>-129892187</v>
      </c>
      <c r="Z26" s="32">
        <f>+IF(X26&lt;&gt;0,+(Y26/X26)*100,0)</f>
        <v>-57.181209974707393</v>
      </c>
      <c r="AA26" s="33">
        <f>+AA13+AA25</f>
        <v>221440977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13255249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-553753</v>
      </c>
      <c r="H32" s="20">
        <v>1955</v>
      </c>
      <c r="I32" s="20">
        <v>-1955</v>
      </c>
      <c r="J32" s="20">
        <v>-553753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-553753</v>
      </c>
      <c r="X32" s="20">
        <v>721250</v>
      </c>
      <c r="Y32" s="20">
        <v>-1275003</v>
      </c>
      <c r="Z32" s="21">
        <v>-176.77684575389947</v>
      </c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13976499</v>
      </c>
      <c r="F37" s="31">
        <f t="shared" si="3"/>
        <v>721250</v>
      </c>
      <c r="G37" s="31">
        <f t="shared" si="3"/>
        <v>-553753</v>
      </c>
      <c r="H37" s="31">
        <f t="shared" si="3"/>
        <v>1955</v>
      </c>
      <c r="I37" s="31">
        <f t="shared" si="3"/>
        <v>-1955</v>
      </c>
      <c r="J37" s="31">
        <f t="shared" si="3"/>
        <v>-553753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-553753</v>
      </c>
      <c r="X37" s="31">
        <f t="shared" si="3"/>
        <v>721250</v>
      </c>
      <c r="Y37" s="31">
        <f t="shared" si="3"/>
        <v>-1275003</v>
      </c>
      <c r="Z37" s="32">
        <f>+IF(X37&lt;&gt;0,+(Y37/X37)*100,0)</f>
        <v>-176.77684575389947</v>
      </c>
      <c r="AA37" s="33">
        <f>SUM(AA29:AA36)</f>
        <v>721250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60000000</v>
      </c>
      <c r="D39" s="18"/>
      <c r="E39" s="19">
        <v>-90178076</v>
      </c>
      <c r="F39" s="20">
        <v>48379988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48379988</v>
      </c>
      <c r="Y39" s="20">
        <v>-48379988</v>
      </c>
      <c r="Z39" s="21">
        <v>-100</v>
      </c>
      <c r="AA39" s="22">
        <v>48379988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60000000</v>
      </c>
      <c r="D43" s="29">
        <f t="shared" ref="D43:Y43" si="4">SUM(D39:D42)</f>
        <v>0</v>
      </c>
      <c r="E43" s="35">
        <f t="shared" si="4"/>
        <v>-90178076</v>
      </c>
      <c r="F43" s="36">
        <f t="shared" si="4"/>
        <v>48379988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48379988</v>
      </c>
      <c r="Y43" s="36">
        <f t="shared" si="4"/>
        <v>-48379988</v>
      </c>
      <c r="Z43" s="37">
        <f>+IF(X43&lt;&gt;0,+(Y43/X43)*100,0)</f>
        <v>-100</v>
      </c>
      <c r="AA43" s="38">
        <f>SUM(AA39:AA42)</f>
        <v>48379988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60721250</v>
      </c>
      <c r="D44" s="29">
        <f>+D37+D43</f>
        <v>0</v>
      </c>
      <c r="E44" s="30">
        <f t="shared" si="5"/>
        <v>-76201577</v>
      </c>
      <c r="F44" s="31">
        <f t="shared" si="5"/>
        <v>49101238</v>
      </c>
      <c r="G44" s="31">
        <f t="shared" si="5"/>
        <v>-553753</v>
      </c>
      <c r="H44" s="31">
        <f t="shared" si="5"/>
        <v>1955</v>
      </c>
      <c r="I44" s="31">
        <f t="shared" si="5"/>
        <v>-1955</v>
      </c>
      <c r="J44" s="31">
        <f t="shared" si="5"/>
        <v>-553753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-553753</v>
      </c>
      <c r="X44" s="31">
        <f t="shared" si="5"/>
        <v>49101238</v>
      </c>
      <c r="Y44" s="31">
        <f t="shared" si="5"/>
        <v>-49654991</v>
      </c>
      <c r="Z44" s="32">
        <f>+IF(X44&lt;&gt;0,+(Y44/X44)*100,0)</f>
        <v>-101.12777808168502</v>
      </c>
      <c r="AA44" s="33">
        <f>+AA37+AA43</f>
        <v>49101238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45761768</v>
      </c>
      <c r="D45" s="42">
        <f t="shared" si="6"/>
        <v>0</v>
      </c>
      <c r="E45" s="43">
        <f t="shared" si="6"/>
        <v>202334662</v>
      </c>
      <c r="F45" s="44">
        <f t="shared" si="6"/>
        <v>172339739</v>
      </c>
      <c r="G45" s="44">
        <f t="shared" si="6"/>
        <v>90723492</v>
      </c>
      <c r="H45" s="44">
        <f t="shared" si="6"/>
        <v>2072117</v>
      </c>
      <c r="I45" s="44">
        <f t="shared" si="6"/>
        <v>5024821</v>
      </c>
      <c r="J45" s="44">
        <f t="shared" si="6"/>
        <v>97820430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97820430</v>
      </c>
      <c r="X45" s="44">
        <f t="shared" si="6"/>
        <v>178057626</v>
      </c>
      <c r="Y45" s="44">
        <f t="shared" si="6"/>
        <v>-80237196</v>
      </c>
      <c r="Z45" s="45">
        <f>+IF(X45&lt;&gt;0,+(Y45/X45)*100,0)</f>
        <v>-45.062487803807969</v>
      </c>
      <c r="AA45" s="46">
        <f>+AA26-AA44</f>
        <v>172339739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749436</v>
      </c>
      <c r="F47" s="20">
        <v>749436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228635</v>
      </c>
      <c r="Y47" s="20">
        <v>-228635</v>
      </c>
      <c r="Z47" s="47">
        <v>-100</v>
      </c>
      <c r="AA47" s="22">
        <v>749436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749436</v>
      </c>
      <c r="F50" s="52">
        <f t="shared" si="7"/>
        <v>749436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228635</v>
      </c>
      <c r="Y50" s="52">
        <f t="shared" si="7"/>
        <v>-228635</v>
      </c>
      <c r="Z50" s="53">
        <f>+IF(X50&lt;&gt;0,+(Y50/X50)*100,0)</f>
        <v>-100</v>
      </c>
      <c r="AA50" s="54">
        <f>SUM(AA47:AA49)</f>
        <v>749436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2904667</v>
      </c>
      <c r="D6" s="18"/>
      <c r="E6" s="19">
        <v>935949</v>
      </c>
      <c r="F6" s="20">
        <v>935949</v>
      </c>
      <c r="G6" s="20">
        <v>4493035</v>
      </c>
      <c r="H6" s="20">
        <v>227891</v>
      </c>
      <c r="I6" s="20">
        <v>-708032</v>
      </c>
      <c r="J6" s="20">
        <v>4012894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4012894</v>
      </c>
      <c r="X6" s="20">
        <v>233985</v>
      </c>
      <c r="Y6" s="20">
        <v>3778909</v>
      </c>
      <c r="Z6" s="21">
        <v>1615.0219031134473</v>
      </c>
      <c r="AA6" s="22">
        <v>935949</v>
      </c>
    </row>
    <row r="7" spans="1:27" x14ac:dyDescent="0.25">
      <c r="A7" s="23" t="s">
        <v>35</v>
      </c>
      <c r="B7" s="17" t="s">
        <v>32</v>
      </c>
      <c r="C7" s="18">
        <v>1221754</v>
      </c>
      <c r="D7" s="18"/>
      <c r="E7" s="19">
        <v>427403</v>
      </c>
      <c r="F7" s="20">
        <v>427403</v>
      </c>
      <c r="G7" s="20">
        <v>815990</v>
      </c>
      <c r="H7" s="20">
        <v>22457</v>
      </c>
      <c r="I7" s="20">
        <v>85453</v>
      </c>
      <c r="J7" s="20">
        <v>923900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923900</v>
      </c>
      <c r="X7" s="20">
        <v>106851</v>
      </c>
      <c r="Y7" s="20">
        <v>817049</v>
      </c>
      <c r="Z7" s="21">
        <v>764.66200597093155</v>
      </c>
      <c r="AA7" s="22">
        <v>427403</v>
      </c>
    </row>
    <row r="8" spans="1:27" x14ac:dyDescent="0.25">
      <c r="A8" s="23" t="s">
        <v>36</v>
      </c>
      <c r="B8" s="17" t="s">
        <v>32</v>
      </c>
      <c r="C8" s="18">
        <v>-31029</v>
      </c>
      <c r="D8" s="18"/>
      <c r="E8" s="19"/>
      <c r="F8" s="20"/>
      <c r="G8" s="20">
        <v>-1850</v>
      </c>
      <c r="H8" s="20">
        <v>19288</v>
      </c>
      <c r="I8" s="20">
        <v>-8468</v>
      </c>
      <c r="J8" s="20">
        <v>8970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8970</v>
      </c>
      <c r="X8" s="20"/>
      <c r="Y8" s="20">
        <v>8970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-82526</v>
      </c>
      <c r="D10" s="18"/>
      <c r="E10" s="19"/>
      <c r="F10" s="20"/>
      <c r="G10" s="20"/>
      <c r="H10" s="20">
        <v>-14688</v>
      </c>
      <c r="I10" s="20">
        <v>-19008</v>
      </c>
      <c r="J10" s="20">
        <v>-33696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-33696</v>
      </c>
      <c r="X10" s="20"/>
      <c r="Y10" s="20">
        <v>-33696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4012866</v>
      </c>
      <c r="D13" s="29">
        <f>SUM(D6:D12)</f>
        <v>0</v>
      </c>
      <c r="E13" s="30">
        <f t="shared" si="0"/>
        <v>1363352</v>
      </c>
      <c r="F13" s="31">
        <f t="shared" si="0"/>
        <v>1363352</v>
      </c>
      <c r="G13" s="31">
        <f t="shared" si="0"/>
        <v>5307175</v>
      </c>
      <c r="H13" s="31">
        <f t="shared" si="0"/>
        <v>254948</v>
      </c>
      <c r="I13" s="31">
        <f t="shared" si="0"/>
        <v>-650055</v>
      </c>
      <c r="J13" s="31">
        <f t="shared" si="0"/>
        <v>4912068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4912068</v>
      </c>
      <c r="X13" s="31">
        <f t="shared" si="0"/>
        <v>340836</v>
      </c>
      <c r="Y13" s="31">
        <f t="shared" si="0"/>
        <v>4571232</v>
      </c>
      <c r="Z13" s="32">
        <f>+IF(X13&lt;&gt;0,+(Y13/X13)*100,0)</f>
        <v>1341.1822694785762</v>
      </c>
      <c r="AA13" s="33">
        <f>SUM(AA6:AA12)</f>
        <v>1363352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10709351</v>
      </c>
      <c r="D17" s="18"/>
      <c r="E17" s="19">
        <v>18448013</v>
      </c>
      <c r="F17" s="20">
        <v>18448013</v>
      </c>
      <c r="G17" s="24">
        <v>10606181</v>
      </c>
      <c r="H17" s="24">
        <v>-290861</v>
      </c>
      <c r="I17" s="24">
        <v>699658</v>
      </c>
      <c r="J17" s="20">
        <v>11014978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11014978</v>
      </c>
      <c r="X17" s="20">
        <v>4612005</v>
      </c>
      <c r="Y17" s="24">
        <v>6402973</v>
      </c>
      <c r="Z17" s="25">
        <v>138.83274194195366</v>
      </c>
      <c r="AA17" s="26">
        <v>18448013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10709351</v>
      </c>
      <c r="D25" s="29">
        <f t="shared" ref="D25:Y25" si="1">SUM(D15:D24)</f>
        <v>0</v>
      </c>
      <c r="E25" s="35">
        <f t="shared" si="1"/>
        <v>18448013</v>
      </c>
      <c r="F25" s="36">
        <f t="shared" si="1"/>
        <v>18448013</v>
      </c>
      <c r="G25" s="36">
        <f t="shared" si="1"/>
        <v>10606181</v>
      </c>
      <c r="H25" s="36">
        <f t="shared" si="1"/>
        <v>-290861</v>
      </c>
      <c r="I25" s="36">
        <f t="shared" si="1"/>
        <v>699658</v>
      </c>
      <c r="J25" s="36">
        <f t="shared" si="1"/>
        <v>11014978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11014978</v>
      </c>
      <c r="X25" s="36">
        <f t="shared" si="1"/>
        <v>4612005</v>
      </c>
      <c r="Y25" s="36">
        <f t="shared" si="1"/>
        <v>6402973</v>
      </c>
      <c r="Z25" s="37">
        <f>+IF(X25&lt;&gt;0,+(Y25/X25)*100,0)</f>
        <v>138.83274194195366</v>
      </c>
      <c r="AA25" s="38">
        <f>SUM(AA15:AA24)</f>
        <v>18448013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14722217</v>
      </c>
      <c r="D26" s="29">
        <f>+D13+D25</f>
        <v>0</v>
      </c>
      <c r="E26" s="30">
        <f t="shared" si="2"/>
        <v>19811365</v>
      </c>
      <c r="F26" s="31">
        <f t="shared" si="2"/>
        <v>19811365</v>
      </c>
      <c r="G26" s="31">
        <f t="shared" si="2"/>
        <v>15913356</v>
      </c>
      <c r="H26" s="31">
        <f t="shared" si="2"/>
        <v>-35913</v>
      </c>
      <c r="I26" s="31">
        <f t="shared" si="2"/>
        <v>49603</v>
      </c>
      <c r="J26" s="31">
        <f t="shared" si="2"/>
        <v>15927046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15927046</v>
      </c>
      <c r="X26" s="31">
        <f t="shared" si="2"/>
        <v>4952841</v>
      </c>
      <c r="Y26" s="31">
        <f t="shared" si="2"/>
        <v>10974205</v>
      </c>
      <c r="Z26" s="32">
        <f>+IF(X26&lt;&gt;0,+(Y26/X26)*100,0)</f>
        <v>221.57394109764476</v>
      </c>
      <c r="AA26" s="33">
        <f>+AA13+AA25</f>
        <v>19811365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976027</v>
      </c>
      <c r="D32" s="18"/>
      <c r="E32" s="19"/>
      <c r="F32" s="20"/>
      <c r="G32" s="20">
        <v>35263</v>
      </c>
      <c r="H32" s="20">
        <v>64541</v>
      </c>
      <c r="I32" s="20">
        <v>79064</v>
      </c>
      <c r="J32" s="20">
        <v>178868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178868</v>
      </c>
      <c r="X32" s="20"/>
      <c r="Y32" s="20">
        <v>178868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4288750</v>
      </c>
      <c r="H33" s="20">
        <v>-317463</v>
      </c>
      <c r="I33" s="20">
        <v>-964350</v>
      </c>
      <c r="J33" s="20">
        <v>3006937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3006937</v>
      </c>
      <c r="X33" s="20"/>
      <c r="Y33" s="20">
        <v>3006937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-24518</v>
      </c>
      <c r="D35" s="18"/>
      <c r="E35" s="19"/>
      <c r="F35" s="20"/>
      <c r="G35" s="20">
        <v>-32437</v>
      </c>
      <c r="H35" s="20">
        <v>-34072</v>
      </c>
      <c r="I35" s="20">
        <v>-34355</v>
      </c>
      <c r="J35" s="20">
        <v>-100864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-100864</v>
      </c>
      <c r="X35" s="20">
        <v>3</v>
      </c>
      <c r="Y35" s="20">
        <v>-100867</v>
      </c>
      <c r="Z35" s="21">
        <v>-3362233.3333333335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951509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4291576</v>
      </c>
      <c r="H37" s="31">
        <f t="shared" si="3"/>
        <v>-286994</v>
      </c>
      <c r="I37" s="31">
        <f t="shared" si="3"/>
        <v>-919641</v>
      </c>
      <c r="J37" s="31">
        <f t="shared" si="3"/>
        <v>3084941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3084941</v>
      </c>
      <c r="X37" s="31">
        <f t="shared" si="3"/>
        <v>3</v>
      </c>
      <c r="Y37" s="31">
        <f t="shared" si="3"/>
        <v>3084938</v>
      </c>
      <c r="Z37" s="32">
        <f>+IF(X37&lt;&gt;0,+(Y37/X37)*100,0)</f>
        <v>102831266.66666666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25651039</v>
      </c>
      <c r="D40" s="18"/>
      <c r="E40" s="19">
        <v>31936127</v>
      </c>
      <c r="F40" s="20">
        <v>31936127</v>
      </c>
      <c r="G40" s="20">
        <v>25651039</v>
      </c>
      <c r="H40" s="20">
        <v>3135298</v>
      </c>
      <c r="I40" s="20"/>
      <c r="J40" s="20">
        <v>28786337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28786337</v>
      </c>
      <c r="X40" s="20">
        <v>7984032</v>
      </c>
      <c r="Y40" s="20">
        <v>20802305</v>
      </c>
      <c r="Z40" s="21">
        <v>260.54886804060902</v>
      </c>
      <c r="AA40" s="22">
        <v>31936127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25651039</v>
      </c>
      <c r="D43" s="29">
        <f t="shared" ref="D43:Y43" si="4">SUM(D39:D42)</f>
        <v>0</v>
      </c>
      <c r="E43" s="35">
        <f t="shared" si="4"/>
        <v>31936127</v>
      </c>
      <c r="F43" s="36">
        <f t="shared" si="4"/>
        <v>31936127</v>
      </c>
      <c r="G43" s="36">
        <f t="shared" si="4"/>
        <v>25651039</v>
      </c>
      <c r="H43" s="36">
        <f t="shared" si="4"/>
        <v>3135298</v>
      </c>
      <c r="I43" s="36">
        <f t="shared" si="4"/>
        <v>0</v>
      </c>
      <c r="J43" s="36">
        <f t="shared" si="4"/>
        <v>28786337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28786337</v>
      </c>
      <c r="X43" s="36">
        <f t="shared" si="4"/>
        <v>7984032</v>
      </c>
      <c r="Y43" s="36">
        <f t="shared" si="4"/>
        <v>20802305</v>
      </c>
      <c r="Z43" s="37">
        <f>+IF(X43&lt;&gt;0,+(Y43/X43)*100,0)</f>
        <v>260.54886804060902</v>
      </c>
      <c r="AA43" s="38">
        <f>SUM(AA39:AA42)</f>
        <v>31936127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26602548</v>
      </c>
      <c r="D44" s="29">
        <f>+D37+D43</f>
        <v>0</v>
      </c>
      <c r="E44" s="30">
        <f t="shared" si="5"/>
        <v>31936127</v>
      </c>
      <c r="F44" s="31">
        <f t="shared" si="5"/>
        <v>31936127</v>
      </c>
      <c r="G44" s="31">
        <f t="shared" si="5"/>
        <v>29942615</v>
      </c>
      <c r="H44" s="31">
        <f t="shared" si="5"/>
        <v>2848304</v>
      </c>
      <c r="I44" s="31">
        <f t="shared" si="5"/>
        <v>-919641</v>
      </c>
      <c r="J44" s="31">
        <f t="shared" si="5"/>
        <v>31871278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31871278</v>
      </c>
      <c r="X44" s="31">
        <f t="shared" si="5"/>
        <v>7984035</v>
      </c>
      <c r="Y44" s="31">
        <f t="shared" si="5"/>
        <v>23887243</v>
      </c>
      <c r="Z44" s="32">
        <f>+IF(X44&lt;&gt;0,+(Y44/X44)*100,0)</f>
        <v>299.18760376175703</v>
      </c>
      <c r="AA44" s="33">
        <f>+AA37+AA43</f>
        <v>31936127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-11880331</v>
      </c>
      <c r="D45" s="42">
        <f t="shared" si="6"/>
        <v>0</v>
      </c>
      <c r="E45" s="43">
        <f t="shared" si="6"/>
        <v>-12124762</v>
      </c>
      <c r="F45" s="44">
        <f t="shared" si="6"/>
        <v>-12124762</v>
      </c>
      <c r="G45" s="44">
        <f t="shared" si="6"/>
        <v>-14029259</v>
      </c>
      <c r="H45" s="44">
        <f t="shared" si="6"/>
        <v>-2884217</v>
      </c>
      <c r="I45" s="44">
        <f t="shared" si="6"/>
        <v>969244</v>
      </c>
      <c r="J45" s="44">
        <f t="shared" si="6"/>
        <v>-15944232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-15944232</v>
      </c>
      <c r="X45" s="44">
        <f t="shared" si="6"/>
        <v>-3031194</v>
      </c>
      <c r="Y45" s="44">
        <f t="shared" si="6"/>
        <v>-12913038</v>
      </c>
      <c r="Z45" s="45">
        <f>+IF(X45&lt;&gt;0,+(Y45/X45)*100,0)</f>
        <v>426.00500000989712</v>
      </c>
      <c r="AA45" s="46">
        <f>+AA26-AA44</f>
        <v>-12124762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1780518</v>
      </c>
      <c r="D6" s="18"/>
      <c r="E6" s="19">
        <v>-7988632</v>
      </c>
      <c r="F6" s="20">
        <v>-7988632</v>
      </c>
      <c r="G6" s="20">
        <v>201036</v>
      </c>
      <c r="H6" s="20"/>
      <c r="I6" s="20">
        <v>-6647643</v>
      </c>
      <c r="J6" s="20">
        <v>-6446607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-6446607</v>
      </c>
      <c r="X6" s="20">
        <v>-6270863</v>
      </c>
      <c r="Y6" s="20">
        <v>-175744</v>
      </c>
      <c r="Z6" s="21">
        <v>2.8025488676757888</v>
      </c>
      <c r="AA6" s="22">
        <v>-7988632</v>
      </c>
    </row>
    <row r="7" spans="1:27" x14ac:dyDescent="0.25">
      <c r="A7" s="23" t="s">
        <v>35</v>
      </c>
      <c r="B7" s="17" t="s">
        <v>32</v>
      </c>
      <c r="C7" s="18">
        <v>202515</v>
      </c>
      <c r="D7" s="18"/>
      <c r="E7" s="19">
        <v>-602901</v>
      </c>
      <c r="F7" s="20">
        <v>-602901</v>
      </c>
      <c r="G7" s="20">
        <v>-254984</v>
      </c>
      <c r="H7" s="20">
        <v>-49708</v>
      </c>
      <c r="I7" s="20">
        <v>31365</v>
      </c>
      <c r="J7" s="20">
        <v>-273327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-273327</v>
      </c>
      <c r="X7" s="20">
        <v>-152353</v>
      </c>
      <c r="Y7" s="20">
        <v>-120974</v>
      </c>
      <c r="Z7" s="21">
        <v>79.403753125964045</v>
      </c>
      <c r="AA7" s="22">
        <v>-602901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1983033</v>
      </c>
      <c r="D13" s="29">
        <f>SUM(D6:D12)</f>
        <v>0</v>
      </c>
      <c r="E13" s="30">
        <f t="shared" si="0"/>
        <v>-8591533</v>
      </c>
      <c r="F13" s="31">
        <f t="shared" si="0"/>
        <v>-8591533</v>
      </c>
      <c r="G13" s="31">
        <f t="shared" si="0"/>
        <v>-53948</v>
      </c>
      <c r="H13" s="31">
        <f t="shared" si="0"/>
        <v>-49708</v>
      </c>
      <c r="I13" s="31">
        <f t="shared" si="0"/>
        <v>-6616278</v>
      </c>
      <c r="J13" s="31">
        <f t="shared" si="0"/>
        <v>-6719934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-6719934</v>
      </c>
      <c r="X13" s="31">
        <f t="shared" si="0"/>
        <v>-6423216</v>
      </c>
      <c r="Y13" s="31">
        <f t="shared" si="0"/>
        <v>-296718</v>
      </c>
      <c r="Z13" s="32">
        <f>+IF(X13&lt;&gt;0,+(Y13/X13)*100,0)</f>
        <v>4.6194616528542713</v>
      </c>
      <c r="AA13" s="33">
        <f>SUM(AA6:AA12)</f>
        <v>-8591533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523011</v>
      </c>
      <c r="D17" s="18"/>
      <c r="E17" s="19">
        <v>5835922</v>
      </c>
      <c r="F17" s="20">
        <v>5835922</v>
      </c>
      <c r="G17" s="24">
        <v>779487</v>
      </c>
      <c r="H17" s="24">
        <v>-20414</v>
      </c>
      <c r="I17" s="24">
        <v>5910874</v>
      </c>
      <c r="J17" s="20">
        <v>6669947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6669947</v>
      </c>
      <c r="X17" s="20">
        <v>5946695</v>
      </c>
      <c r="Y17" s="24">
        <v>723252</v>
      </c>
      <c r="Z17" s="25">
        <v>12.162251469093336</v>
      </c>
      <c r="AA17" s="26">
        <v>5835922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523011</v>
      </c>
      <c r="D25" s="29">
        <f t="shared" ref="D25:Y25" si="1">SUM(D15:D24)</f>
        <v>0</v>
      </c>
      <c r="E25" s="35">
        <f t="shared" si="1"/>
        <v>5835922</v>
      </c>
      <c r="F25" s="36">
        <f t="shared" si="1"/>
        <v>5835922</v>
      </c>
      <c r="G25" s="36">
        <f t="shared" si="1"/>
        <v>779487</v>
      </c>
      <c r="H25" s="36">
        <f t="shared" si="1"/>
        <v>-20414</v>
      </c>
      <c r="I25" s="36">
        <f t="shared" si="1"/>
        <v>5910874</v>
      </c>
      <c r="J25" s="36">
        <f t="shared" si="1"/>
        <v>6669947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6669947</v>
      </c>
      <c r="X25" s="36">
        <f t="shared" si="1"/>
        <v>5946695</v>
      </c>
      <c r="Y25" s="36">
        <f t="shared" si="1"/>
        <v>723252</v>
      </c>
      <c r="Z25" s="37">
        <f>+IF(X25&lt;&gt;0,+(Y25/X25)*100,0)</f>
        <v>12.162251469093336</v>
      </c>
      <c r="AA25" s="38">
        <f>SUM(AA15:AA24)</f>
        <v>5835922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2506044</v>
      </c>
      <c r="D26" s="29">
        <f>+D13+D25</f>
        <v>0</v>
      </c>
      <c r="E26" s="30">
        <f t="shared" si="2"/>
        <v>-2755611</v>
      </c>
      <c r="F26" s="31">
        <f t="shared" si="2"/>
        <v>-2755611</v>
      </c>
      <c r="G26" s="31">
        <f t="shared" si="2"/>
        <v>725539</v>
      </c>
      <c r="H26" s="31">
        <f t="shared" si="2"/>
        <v>-70122</v>
      </c>
      <c r="I26" s="31">
        <f t="shared" si="2"/>
        <v>-705404</v>
      </c>
      <c r="J26" s="31">
        <f t="shared" si="2"/>
        <v>-49987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-49987</v>
      </c>
      <c r="X26" s="31">
        <f t="shared" si="2"/>
        <v>-476521</v>
      </c>
      <c r="Y26" s="31">
        <f t="shared" si="2"/>
        <v>426534</v>
      </c>
      <c r="Z26" s="32">
        <f>+IF(X26&lt;&gt;0,+(Y26/X26)*100,0)</f>
        <v>-89.510011101294594</v>
      </c>
      <c r="AA26" s="33">
        <f>+AA13+AA25</f>
        <v>-2755611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55619</v>
      </c>
      <c r="J32" s="20">
        <v>55619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55619</v>
      </c>
      <c r="X32" s="20"/>
      <c r="Y32" s="20">
        <v>55619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55619</v>
      </c>
      <c r="J37" s="31">
        <f t="shared" si="3"/>
        <v>55619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55619</v>
      </c>
      <c r="X37" s="31">
        <f t="shared" si="3"/>
        <v>0</v>
      </c>
      <c r="Y37" s="31">
        <f t="shared" si="3"/>
        <v>55619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25338117</v>
      </c>
      <c r="D40" s="18"/>
      <c r="E40" s="19"/>
      <c r="F40" s="20"/>
      <c r="G40" s="20">
        <v>25338117</v>
      </c>
      <c r="H40" s="20">
        <v>2414736</v>
      </c>
      <c r="I40" s="20"/>
      <c r="J40" s="20">
        <v>27752853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27752853</v>
      </c>
      <c r="X40" s="20"/>
      <c r="Y40" s="20">
        <v>27752853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25338117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25338117</v>
      </c>
      <c r="H43" s="36">
        <f t="shared" si="4"/>
        <v>2414736</v>
      </c>
      <c r="I43" s="36">
        <f t="shared" si="4"/>
        <v>0</v>
      </c>
      <c r="J43" s="36">
        <f t="shared" si="4"/>
        <v>27752853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27752853</v>
      </c>
      <c r="X43" s="36">
        <f t="shared" si="4"/>
        <v>0</v>
      </c>
      <c r="Y43" s="36">
        <f t="shared" si="4"/>
        <v>27752853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25338117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25338117</v>
      </c>
      <c r="H44" s="31">
        <f t="shared" si="5"/>
        <v>2414736</v>
      </c>
      <c r="I44" s="31">
        <f t="shared" si="5"/>
        <v>55619</v>
      </c>
      <c r="J44" s="31">
        <f t="shared" si="5"/>
        <v>27808472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27808472</v>
      </c>
      <c r="X44" s="31">
        <f t="shared" si="5"/>
        <v>0</v>
      </c>
      <c r="Y44" s="31">
        <f t="shared" si="5"/>
        <v>27808472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-22832073</v>
      </c>
      <c r="D45" s="42">
        <f t="shared" si="6"/>
        <v>0</v>
      </c>
      <c r="E45" s="43">
        <f t="shared" si="6"/>
        <v>-2755611</v>
      </c>
      <c r="F45" s="44">
        <f t="shared" si="6"/>
        <v>-2755611</v>
      </c>
      <c r="G45" s="44">
        <f t="shared" si="6"/>
        <v>-24612578</v>
      </c>
      <c r="H45" s="44">
        <f t="shared" si="6"/>
        <v>-2484858</v>
      </c>
      <c r="I45" s="44">
        <f t="shared" si="6"/>
        <v>-761023</v>
      </c>
      <c r="J45" s="44">
        <f t="shared" si="6"/>
        <v>-27858459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-27858459</v>
      </c>
      <c r="X45" s="44">
        <f t="shared" si="6"/>
        <v>-476521</v>
      </c>
      <c r="Y45" s="44">
        <f t="shared" si="6"/>
        <v>-27381938</v>
      </c>
      <c r="Z45" s="45">
        <f>+IF(X45&lt;&gt;0,+(Y45/X45)*100,0)</f>
        <v>5746.2185297185224</v>
      </c>
      <c r="AA45" s="46">
        <f>+AA26-AA44</f>
        <v>-2755611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-2755611</v>
      </c>
      <c r="F47" s="20">
        <v>-2755611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-476521</v>
      </c>
      <c r="Y47" s="20">
        <v>476521</v>
      </c>
      <c r="Z47" s="47">
        <v>-100</v>
      </c>
      <c r="AA47" s="22">
        <v>-2755611</v>
      </c>
    </row>
    <row r="48" spans="1:27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/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/>
      <c r="Y48" s="20">
        <v>10500000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-2755611</v>
      </c>
      <c r="F50" s="52">
        <f t="shared" si="7"/>
        <v>-2755611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-476521</v>
      </c>
      <c r="Y50" s="52">
        <f t="shared" si="7"/>
        <v>10976521</v>
      </c>
      <c r="Z50" s="53">
        <f>+IF(X50&lt;&gt;0,+(Y50/X50)*100,0)</f>
        <v>-2303.4705710766157</v>
      </c>
      <c r="AA50" s="54">
        <f>SUM(AA47:AA49)</f>
        <v>-2755611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13388508</v>
      </c>
      <c r="D17" s="18"/>
      <c r="E17" s="19">
        <v>-2371741</v>
      </c>
      <c r="F17" s="20">
        <v>-2371741</v>
      </c>
      <c r="G17" s="24"/>
      <c r="H17" s="24"/>
      <c r="I17" s="24">
        <v>-781787</v>
      </c>
      <c r="J17" s="20">
        <v>-781787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-781787</v>
      </c>
      <c r="X17" s="20">
        <v>-592935</v>
      </c>
      <c r="Y17" s="24">
        <v>-188852</v>
      </c>
      <c r="Z17" s="25">
        <v>31.85037145724236</v>
      </c>
      <c r="AA17" s="26">
        <v>-2371741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13388508</v>
      </c>
      <c r="D25" s="29">
        <f t="shared" ref="D25:Y25" si="1">SUM(D15:D24)</f>
        <v>0</v>
      </c>
      <c r="E25" s="35">
        <f t="shared" si="1"/>
        <v>-2371741</v>
      </c>
      <c r="F25" s="36">
        <f t="shared" si="1"/>
        <v>-2371741</v>
      </c>
      <c r="G25" s="36">
        <f t="shared" si="1"/>
        <v>0</v>
      </c>
      <c r="H25" s="36">
        <f t="shared" si="1"/>
        <v>0</v>
      </c>
      <c r="I25" s="36">
        <f t="shared" si="1"/>
        <v>-781787</v>
      </c>
      <c r="J25" s="36">
        <f t="shared" si="1"/>
        <v>-781787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-781787</v>
      </c>
      <c r="X25" s="36">
        <f t="shared" si="1"/>
        <v>-592935</v>
      </c>
      <c r="Y25" s="36">
        <f t="shared" si="1"/>
        <v>-188852</v>
      </c>
      <c r="Z25" s="37">
        <f>+IF(X25&lt;&gt;0,+(Y25/X25)*100,0)</f>
        <v>31.85037145724236</v>
      </c>
      <c r="AA25" s="38">
        <f>SUM(AA15:AA24)</f>
        <v>-2371741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13388508</v>
      </c>
      <c r="D26" s="29">
        <f>+D13+D25</f>
        <v>0</v>
      </c>
      <c r="E26" s="30">
        <f t="shared" si="2"/>
        <v>-2371741</v>
      </c>
      <c r="F26" s="31">
        <f t="shared" si="2"/>
        <v>-2371741</v>
      </c>
      <c r="G26" s="31">
        <f t="shared" si="2"/>
        <v>0</v>
      </c>
      <c r="H26" s="31">
        <f t="shared" si="2"/>
        <v>0</v>
      </c>
      <c r="I26" s="31">
        <f t="shared" si="2"/>
        <v>-781787</v>
      </c>
      <c r="J26" s="31">
        <f t="shared" si="2"/>
        <v>-781787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-781787</v>
      </c>
      <c r="X26" s="31">
        <f t="shared" si="2"/>
        <v>-592935</v>
      </c>
      <c r="Y26" s="31">
        <f t="shared" si="2"/>
        <v>-188852</v>
      </c>
      <c r="Z26" s="32">
        <f>+IF(X26&lt;&gt;0,+(Y26/X26)*100,0)</f>
        <v>31.85037145724236</v>
      </c>
      <c r="AA26" s="33">
        <f>+AA13+AA25</f>
        <v>-2371741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13388508</v>
      </c>
      <c r="D45" s="42">
        <f t="shared" si="6"/>
        <v>0</v>
      </c>
      <c r="E45" s="43">
        <f t="shared" si="6"/>
        <v>-2371741</v>
      </c>
      <c r="F45" s="44">
        <f t="shared" si="6"/>
        <v>-2371741</v>
      </c>
      <c r="G45" s="44">
        <f t="shared" si="6"/>
        <v>0</v>
      </c>
      <c r="H45" s="44">
        <f t="shared" si="6"/>
        <v>0</v>
      </c>
      <c r="I45" s="44">
        <f t="shared" si="6"/>
        <v>-781787</v>
      </c>
      <c r="J45" s="44">
        <f t="shared" si="6"/>
        <v>-781787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-781787</v>
      </c>
      <c r="X45" s="44">
        <f t="shared" si="6"/>
        <v>-592935</v>
      </c>
      <c r="Y45" s="44">
        <f t="shared" si="6"/>
        <v>-188852</v>
      </c>
      <c r="Z45" s="45">
        <f>+IF(X45&lt;&gt;0,+(Y45/X45)*100,0)</f>
        <v>31.85037145724236</v>
      </c>
      <c r="AA45" s="46">
        <f>+AA26-AA44</f>
        <v>-2371741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-35539278</v>
      </c>
      <c r="D6" s="18"/>
      <c r="E6" s="19">
        <v>1160529396</v>
      </c>
      <c r="F6" s="20">
        <v>1219446394</v>
      </c>
      <c r="G6" s="20">
        <v>304327352</v>
      </c>
      <c r="H6" s="20">
        <v>2058900</v>
      </c>
      <c r="I6" s="20">
        <v>-137956227</v>
      </c>
      <c r="J6" s="20">
        <v>168430025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168430025</v>
      </c>
      <c r="X6" s="20">
        <v>815644934</v>
      </c>
      <c r="Y6" s="20">
        <v>-647214909</v>
      </c>
      <c r="Z6" s="21">
        <v>-79.350080166132685</v>
      </c>
      <c r="AA6" s="22">
        <v>1219446394</v>
      </c>
    </row>
    <row r="7" spans="1:27" x14ac:dyDescent="0.25">
      <c r="A7" s="23" t="s">
        <v>35</v>
      </c>
      <c r="B7" s="17" t="s">
        <v>32</v>
      </c>
      <c r="C7" s="18">
        <v>994027320</v>
      </c>
      <c r="D7" s="18"/>
      <c r="E7" s="19">
        <v>711596057</v>
      </c>
      <c r="F7" s="20">
        <v>19221591</v>
      </c>
      <c r="G7" s="20">
        <v>782124341</v>
      </c>
      <c r="H7" s="20">
        <v>40059377</v>
      </c>
      <c r="I7" s="20">
        <v>41573590</v>
      </c>
      <c r="J7" s="20">
        <v>863757308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863757308</v>
      </c>
      <c r="X7" s="20">
        <v>296619207</v>
      </c>
      <c r="Y7" s="20">
        <v>567138101</v>
      </c>
      <c r="Z7" s="21">
        <v>191.20073401045806</v>
      </c>
      <c r="AA7" s="22">
        <v>19221591</v>
      </c>
    </row>
    <row r="8" spans="1:27" x14ac:dyDescent="0.25">
      <c r="A8" s="23" t="s">
        <v>36</v>
      </c>
      <c r="B8" s="17" t="s">
        <v>32</v>
      </c>
      <c r="C8" s="18">
        <v>13286246</v>
      </c>
      <c r="D8" s="18"/>
      <c r="E8" s="19">
        <v>8326191</v>
      </c>
      <c r="F8" s="20">
        <v>8394384</v>
      </c>
      <c r="G8" s="20">
        <v>3759522</v>
      </c>
      <c r="H8" s="20">
        <v>-5249676</v>
      </c>
      <c r="I8" s="20">
        <v>-2424154</v>
      </c>
      <c r="J8" s="20">
        <v>-3914308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-3914308</v>
      </c>
      <c r="X8" s="20">
        <v>5117548</v>
      </c>
      <c r="Y8" s="20">
        <v>-9031856</v>
      </c>
      <c r="Z8" s="21">
        <v>-176.48795868646471</v>
      </c>
      <c r="AA8" s="22">
        <v>8394384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-114265871</v>
      </c>
      <c r="D10" s="18"/>
      <c r="E10" s="19">
        <v>-23062808</v>
      </c>
      <c r="F10" s="20">
        <v>-22246027</v>
      </c>
      <c r="G10" s="20">
        <v>-91129546</v>
      </c>
      <c r="H10" s="20">
        <v>-5505199</v>
      </c>
      <c r="I10" s="20">
        <v>5488785</v>
      </c>
      <c r="J10" s="20">
        <v>-91145960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-91145960</v>
      </c>
      <c r="X10" s="20">
        <v>6233067</v>
      </c>
      <c r="Y10" s="20">
        <v>-97379027</v>
      </c>
      <c r="Z10" s="21">
        <v>-1562.2971323748004</v>
      </c>
      <c r="AA10" s="22">
        <v>-22246027</v>
      </c>
    </row>
    <row r="11" spans="1:27" x14ac:dyDescent="0.25">
      <c r="A11" s="23" t="s">
        <v>39</v>
      </c>
      <c r="B11" s="17" t="s">
        <v>32</v>
      </c>
      <c r="C11" s="18">
        <v>133738950</v>
      </c>
      <c r="D11" s="18"/>
      <c r="E11" s="19">
        <v>14390809</v>
      </c>
      <c r="F11" s="20">
        <v>23019547</v>
      </c>
      <c r="G11" s="24">
        <v>46121755</v>
      </c>
      <c r="H11" s="24">
        <v>-624512</v>
      </c>
      <c r="I11" s="24">
        <v>56926443</v>
      </c>
      <c r="J11" s="20">
        <v>102423686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102423686</v>
      </c>
      <c r="X11" s="20">
        <v>7907136</v>
      </c>
      <c r="Y11" s="24">
        <v>94516550</v>
      </c>
      <c r="Z11" s="25">
        <v>1195.3322922484197</v>
      </c>
      <c r="AA11" s="26">
        <v>23019547</v>
      </c>
    </row>
    <row r="12" spans="1:27" x14ac:dyDescent="0.25">
      <c r="A12" s="23" t="s">
        <v>40</v>
      </c>
      <c r="B12" s="17" t="s">
        <v>32</v>
      </c>
      <c r="C12" s="18">
        <v>-938602</v>
      </c>
      <c r="D12" s="18"/>
      <c r="E12" s="19">
        <v>-2907800</v>
      </c>
      <c r="F12" s="20">
        <v>-2836444</v>
      </c>
      <c r="G12" s="20">
        <v>-927310</v>
      </c>
      <c r="H12" s="20">
        <v>11047</v>
      </c>
      <c r="I12" s="20">
        <v>421</v>
      </c>
      <c r="J12" s="20">
        <v>-915842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-915842</v>
      </c>
      <c r="X12" s="20">
        <v>-554044</v>
      </c>
      <c r="Y12" s="20">
        <v>-361798</v>
      </c>
      <c r="Z12" s="21">
        <v>65.301311809170386</v>
      </c>
      <c r="AA12" s="22">
        <v>-2836444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990308765</v>
      </c>
      <c r="D13" s="29">
        <f>SUM(D6:D12)</f>
        <v>0</v>
      </c>
      <c r="E13" s="30">
        <f t="shared" si="0"/>
        <v>1868871845</v>
      </c>
      <c r="F13" s="31">
        <f t="shared" si="0"/>
        <v>1244999445</v>
      </c>
      <c r="G13" s="31">
        <f t="shared" si="0"/>
        <v>1044276114</v>
      </c>
      <c r="H13" s="31">
        <f t="shared" si="0"/>
        <v>30749937</v>
      </c>
      <c r="I13" s="31">
        <f t="shared" si="0"/>
        <v>-36391142</v>
      </c>
      <c r="J13" s="31">
        <f t="shared" si="0"/>
        <v>1038634909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1038634909</v>
      </c>
      <c r="X13" s="31">
        <f t="shared" si="0"/>
        <v>1130967848</v>
      </c>
      <c r="Y13" s="31">
        <f t="shared" si="0"/>
        <v>-92332939</v>
      </c>
      <c r="Z13" s="32">
        <f>+IF(X13&lt;&gt;0,+(Y13/X13)*100,0)</f>
        <v>-8.1640640061767709</v>
      </c>
      <c r="AA13" s="33">
        <f>SUM(AA6:AA12)</f>
        <v>1244999445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-22517796</v>
      </c>
      <c r="D16" s="18"/>
      <c r="E16" s="19">
        <v>-239472</v>
      </c>
      <c r="F16" s="20">
        <v>-239472</v>
      </c>
      <c r="G16" s="20">
        <v>-18575</v>
      </c>
      <c r="H16" s="20"/>
      <c r="I16" s="20">
        <v>-22499222</v>
      </c>
      <c r="J16" s="20">
        <v>-22517797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-22517797</v>
      </c>
      <c r="X16" s="20">
        <v>-59868</v>
      </c>
      <c r="Y16" s="20">
        <v>-22457929</v>
      </c>
      <c r="Z16" s="21">
        <v>37512.40896639273</v>
      </c>
      <c r="AA16" s="22">
        <v>-239472</v>
      </c>
    </row>
    <row r="17" spans="1:27" x14ac:dyDescent="0.25">
      <c r="A17" s="23" t="s">
        <v>45</v>
      </c>
      <c r="B17" s="17" t="s">
        <v>32</v>
      </c>
      <c r="C17" s="18">
        <v>4169498852</v>
      </c>
      <c r="D17" s="18"/>
      <c r="E17" s="19">
        <v>548519487</v>
      </c>
      <c r="F17" s="20">
        <v>568834539</v>
      </c>
      <c r="G17" s="24">
        <v>670397915</v>
      </c>
      <c r="H17" s="24">
        <v>74619749</v>
      </c>
      <c r="I17" s="24">
        <v>1200195739</v>
      </c>
      <c r="J17" s="20">
        <v>1945213403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1945213403</v>
      </c>
      <c r="X17" s="20">
        <v>336671390</v>
      </c>
      <c r="Y17" s="24">
        <v>1608542013</v>
      </c>
      <c r="Z17" s="25">
        <v>477.77805325246084</v>
      </c>
      <c r="AA17" s="26">
        <v>568834539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1415416</v>
      </c>
      <c r="D21" s="18"/>
      <c r="E21" s="19">
        <v>240</v>
      </c>
      <c r="F21" s="20">
        <v>-192</v>
      </c>
      <c r="G21" s="20">
        <v>144328</v>
      </c>
      <c r="H21" s="20">
        <v>-72</v>
      </c>
      <c r="I21" s="20">
        <v>1270674</v>
      </c>
      <c r="J21" s="20">
        <v>1414930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1414930</v>
      </c>
      <c r="X21" s="20">
        <v>660</v>
      </c>
      <c r="Y21" s="20">
        <v>1414270</v>
      </c>
      <c r="Z21" s="21">
        <v>214283.33333333334</v>
      </c>
      <c r="AA21" s="22">
        <v>-192</v>
      </c>
    </row>
    <row r="22" spans="1:27" x14ac:dyDescent="0.25">
      <c r="A22" s="23" t="s">
        <v>35</v>
      </c>
      <c r="B22" s="17" t="s">
        <v>32</v>
      </c>
      <c r="C22" s="18">
        <v>220434</v>
      </c>
      <c r="D22" s="18"/>
      <c r="E22" s="19"/>
      <c r="F22" s="20"/>
      <c r="G22" s="20"/>
      <c r="H22" s="20"/>
      <c r="I22" s="20">
        <v>113038</v>
      </c>
      <c r="J22" s="20">
        <v>113038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113038</v>
      </c>
      <c r="X22" s="20"/>
      <c r="Y22" s="20">
        <v>113038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4148616906</v>
      </c>
      <c r="D25" s="29">
        <f t="shared" ref="D25:Y25" si="1">SUM(D15:D24)</f>
        <v>0</v>
      </c>
      <c r="E25" s="35">
        <f t="shared" si="1"/>
        <v>548280255</v>
      </c>
      <c r="F25" s="36">
        <f t="shared" si="1"/>
        <v>568594875</v>
      </c>
      <c r="G25" s="36">
        <f t="shared" si="1"/>
        <v>670523668</v>
      </c>
      <c r="H25" s="36">
        <f t="shared" si="1"/>
        <v>74619677</v>
      </c>
      <c r="I25" s="36">
        <f t="shared" si="1"/>
        <v>1179080229</v>
      </c>
      <c r="J25" s="36">
        <f t="shared" si="1"/>
        <v>1924223574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1924223574</v>
      </c>
      <c r="X25" s="36">
        <f t="shared" si="1"/>
        <v>336612182</v>
      </c>
      <c r="Y25" s="36">
        <f t="shared" si="1"/>
        <v>1587611392</v>
      </c>
      <c r="Z25" s="37">
        <f>+IF(X25&lt;&gt;0,+(Y25/X25)*100,0)</f>
        <v>471.6440690194629</v>
      </c>
      <c r="AA25" s="38">
        <f>SUM(AA15:AA24)</f>
        <v>568594875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5138925671</v>
      </c>
      <c r="D26" s="29">
        <f>+D13+D25</f>
        <v>0</v>
      </c>
      <c r="E26" s="30">
        <f t="shared" si="2"/>
        <v>2417152100</v>
      </c>
      <c r="F26" s="31">
        <f t="shared" si="2"/>
        <v>1813594320</v>
      </c>
      <c r="G26" s="31">
        <f t="shared" si="2"/>
        <v>1714799782</v>
      </c>
      <c r="H26" s="31">
        <f t="shared" si="2"/>
        <v>105369614</v>
      </c>
      <c r="I26" s="31">
        <f t="shared" si="2"/>
        <v>1142689087</v>
      </c>
      <c r="J26" s="31">
        <f t="shared" si="2"/>
        <v>2962858483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2962858483</v>
      </c>
      <c r="X26" s="31">
        <f t="shared" si="2"/>
        <v>1467580030</v>
      </c>
      <c r="Y26" s="31">
        <f t="shared" si="2"/>
        <v>1495278453</v>
      </c>
      <c r="Z26" s="32">
        <f>+IF(X26&lt;&gt;0,+(Y26/X26)*100,0)</f>
        <v>101.88735349580902</v>
      </c>
      <c r="AA26" s="33">
        <f>+AA13+AA25</f>
        <v>1813594320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1447454</v>
      </c>
      <c r="D30" s="18"/>
      <c r="E30" s="19">
        <v>14856138</v>
      </c>
      <c r="F30" s="20">
        <v>1600889</v>
      </c>
      <c r="G30" s="20">
        <v>1447454</v>
      </c>
      <c r="H30" s="20"/>
      <c r="I30" s="20"/>
      <c r="J30" s="20">
        <v>1447454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1447454</v>
      </c>
      <c r="X30" s="20">
        <v>1447454</v>
      </c>
      <c r="Y30" s="20"/>
      <c r="Z30" s="21"/>
      <c r="AA30" s="22">
        <v>1600889</v>
      </c>
    </row>
    <row r="31" spans="1:27" x14ac:dyDescent="0.25">
      <c r="A31" s="23" t="s">
        <v>58</v>
      </c>
      <c r="B31" s="39" t="s">
        <v>32</v>
      </c>
      <c r="C31" s="18">
        <v>2105293</v>
      </c>
      <c r="D31" s="18"/>
      <c r="E31" s="19">
        <v>2809901</v>
      </c>
      <c r="F31" s="20">
        <v>2809901</v>
      </c>
      <c r="G31" s="20">
        <v>1871242</v>
      </c>
      <c r="H31" s="20">
        <v>87448</v>
      </c>
      <c r="I31" s="20">
        <v>61949</v>
      </c>
      <c r="J31" s="20">
        <v>2020639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2020639</v>
      </c>
      <c r="X31" s="20">
        <v>2233118</v>
      </c>
      <c r="Y31" s="20">
        <v>-212479</v>
      </c>
      <c r="Z31" s="21">
        <v>-9.5149024816422596</v>
      </c>
      <c r="AA31" s="22">
        <v>2809901</v>
      </c>
    </row>
    <row r="32" spans="1:27" x14ac:dyDescent="0.25">
      <c r="A32" s="23" t="s">
        <v>59</v>
      </c>
      <c r="B32" s="17" t="s">
        <v>32</v>
      </c>
      <c r="C32" s="18">
        <v>579225551</v>
      </c>
      <c r="D32" s="18"/>
      <c r="E32" s="19">
        <v>535151142</v>
      </c>
      <c r="F32" s="20">
        <v>535341913</v>
      </c>
      <c r="G32" s="20">
        <v>19404641</v>
      </c>
      <c r="H32" s="20">
        <v>43716402</v>
      </c>
      <c r="I32" s="20">
        <v>18995043</v>
      </c>
      <c r="J32" s="20">
        <v>82116086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82116086</v>
      </c>
      <c r="X32" s="20">
        <v>130486034</v>
      </c>
      <c r="Y32" s="20">
        <v>-48369948</v>
      </c>
      <c r="Z32" s="21">
        <v>-37.069061352573563</v>
      </c>
      <c r="AA32" s="22">
        <v>535341913</v>
      </c>
    </row>
    <row r="33" spans="1:27" x14ac:dyDescent="0.25">
      <c r="A33" s="23" t="s">
        <v>60</v>
      </c>
      <c r="B33" s="17" t="s">
        <v>32</v>
      </c>
      <c r="C33" s="18">
        <v>-53999668</v>
      </c>
      <c r="D33" s="18"/>
      <c r="E33" s="19">
        <v>-20581313</v>
      </c>
      <c r="F33" s="20">
        <v>-20215445</v>
      </c>
      <c r="G33" s="20">
        <v>-18984349</v>
      </c>
      <c r="H33" s="20">
        <v>-2080681</v>
      </c>
      <c r="I33" s="20">
        <v>-1854374</v>
      </c>
      <c r="J33" s="20">
        <v>-22919404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-22919404</v>
      </c>
      <c r="X33" s="20">
        <v>-3799723</v>
      </c>
      <c r="Y33" s="20">
        <v>-19119681</v>
      </c>
      <c r="Z33" s="21">
        <v>503.18617962414629</v>
      </c>
      <c r="AA33" s="22">
        <v>-20215445</v>
      </c>
    </row>
    <row r="34" spans="1:27" x14ac:dyDescent="0.25">
      <c r="A34" s="23" t="s">
        <v>61</v>
      </c>
      <c r="B34" s="17" t="s">
        <v>32</v>
      </c>
      <c r="C34" s="18">
        <v>22316814</v>
      </c>
      <c r="D34" s="18"/>
      <c r="E34" s="19">
        <v>15898052</v>
      </c>
      <c r="F34" s="20">
        <v>15640359</v>
      </c>
      <c r="G34" s="20">
        <v>74872231</v>
      </c>
      <c r="H34" s="20">
        <v>-69640096</v>
      </c>
      <c r="I34" s="20">
        <v>4991536</v>
      </c>
      <c r="J34" s="20">
        <v>10223671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10223671</v>
      </c>
      <c r="X34" s="20">
        <v>10617576</v>
      </c>
      <c r="Y34" s="20">
        <v>-393905</v>
      </c>
      <c r="Z34" s="21">
        <v>-3.7099334160640809</v>
      </c>
      <c r="AA34" s="22">
        <v>15640359</v>
      </c>
    </row>
    <row r="35" spans="1:27" x14ac:dyDescent="0.25">
      <c r="A35" s="23" t="s">
        <v>39</v>
      </c>
      <c r="B35" s="17" t="s">
        <v>32</v>
      </c>
      <c r="C35" s="18">
        <v>4217156</v>
      </c>
      <c r="D35" s="18"/>
      <c r="E35" s="19">
        <v>60313760</v>
      </c>
      <c r="F35" s="20">
        <v>66535521</v>
      </c>
      <c r="G35" s="20">
        <v>25897913</v>
      </c>
      <c r="H35" s="20">
        <v>7826903</v>
      </c>
      <c r="I35" s="20">
        <v>21240560</v>
      </c>
      <c r="J35" s="20">
        <v>54965376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54965376</v>
      </c>
      <c r="X35" s="20">
        <v>19163339</v>
      </c>
      <c r="Y35" s="20">
        <v>35802037</v>
      </c>
      <c r="Z35" s="21">
        <v>186.8256727076633</v>
      </c>
      <c r="AA35" s="22">
        <v>66535521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555312600</v>
      </c>
      <c r="D37" s="29">
        <f t="shared" ref="D37:Y37" si="3">SUM(D29:D36)</f>
        <v>0</v>
      </c>
      <c r="E37" s="30">
        <f t="shared" si="3"/>
        <v>608447680</v>
      </c>
      <c r="F37" s="31">
        <f t="shared" si="3"/>
        <v>601713138</v>
      </c>
      <c r="G37" s="31">
        <f t="shared" si="3"/>
        <v>104509132</v>
      </c>
      <c r="H37" s="31">
        <f t="shared" si="3"/>
        <v>-20090024</v>
      </c>
      <c r="I37" s="31">
        <f t="shared" si="3"/>
        <v>43434714</v>
      </c>
      <c r="J37" s="31">
        <f t="shared" si="3"/>
        <v>127853822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127853822</v>
      </c>
      <c r="X37" s="31">
        <f t="shared" si="3"/>
        <v>160147798</v>
      </c>
      <c r="Y37" s="31">
        <f t="shared" si="3"/>
        <v>-32293976</v>
      </c>
      <c r="Z37" s="32">
        <f>+IF(X37&lt;&gt;0,+(Y37/X37)*100,0)</f>
        <v>-20.165107733794756</v>
      </c>
      <c r="AA37" s="33">
        <f>SUM(AA29:AA36)</f>
        <v>601713138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115156762</v>
      </c>
      <c r="D39" s="18"/>
      <c r="E39" s="19">
        <v>-81722084</v>
      </c>
      <c r="F39" s="20">
        <v>56835980</v>
      </c>
      <c r="G39" s="20">
        <v>56778214</v>
      </c>
      <c r="H39" s="20"/>
      <c r="I39" s="20">
        <v>-1621452</v>
      </c>
      <c r="J39" s="20">
        <v>55156762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55156762</v>
      </c>
      <c r="X39" s="20">
        <v>58259192</v>
      </c>
      <c r="Y39" s="20">
        <v>-3102430</v>
      </c>
      <c r="Z39" s="21">
        <v>-5.3252197524469613</v>
      </c>
      <c r="AA39" s="22">
        <v>56835980</v>
      </c>
    </row>
    <row r="40" spans="1:27" x14ac:dyDescent="0.25">
      <c r="A40" s="23" t="s">
        <v>61</v>
      </c>
      <c r="B40" s="17" t="s">
        <v>32</v>
      </c>
      <c r="C40" s="18">
        <v>718718058</v>
      </c>
      <c r="D40" s="18"/>
      <c r="E40" s="19">
        <v>717912482</v>
      </c>
      <c r="F40" s="20">
        <v>717912482</v>
      </c>
      <c r="G40" s="20">
        <v>489868582</v>
      </c>
      <c r="H40" s="20">
        <v>74417292</v>
      </c>
      <c r="I40" s="20">
        <v>193247562</v>
      </c>
      <c r="J40" s="20">
        <v>757533436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757533436</v>
      </c>
      <c r="X40" s="20">
        <v>327780644</v>
      </c>
      <c r="Y40" s="20">
        <v>429752792</v>
      </c>
      <c r="Z40" s="21">
        <v>131.10987481005742</v>
      </c>
      <c r="AA40" s="22">
        <v>717912482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26003352</v>
      </c>
      <c r="D42" s="18"/>
      <c r="E42" s="19">
        <v>4765024</v>
      </c>
      <c r="F42" s="20">
        <v>4765024</v>
      </c>
      <c r="G42" s="20">
        <v>2323767</v>
      </c>
      <c r="H42" s="20">
        <v>20409</v>
      </c>
      <c r="I42" s="20">
        <v>30527</v>
      </c>
      <c r="J42" s="20">
        <v>2374703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2374703</v>
      </c>
      <c r="X42" s="20">
        <v>2947979</v>
      </c>
      <c r="Y42" s="20">
        <v>-573276</v>
      </c>
      <c r="Z42" s="21">
        <v>-19.446407182683458</v>
      </c>
      <c r="AA42" s="22">
        <v>4765024</v>
      </c>
    </row>
    <row r="43" spans="1:27" x14ac:dyDescent="0.25">
      <c r="A43" s="27" t="s">
        <v>67</v>
      </c>
      <c r="B43" s="34" t="s">
        <v>32</v>
      </c>
      <c r="C43" s="29">
        <f>SUM(C39:C42)</f>
        <v>859878172</v>
      </c>
      <c r="D43" s="29">
        <f t="shared" ref="D43:Y43" si="4">SUM(D39:D42)</f>
        <v>0</v>
      </c>
      <c r="E43" s="35">
        <f t="shared" si="4"/>
        <v>640955422</v>
      </c>
      <c r="F43" s="36">
        <f t="shared" si="4"/>
        <v>779513486</v>
      </c>
      <c r="G43" s="36">
        <f t="shared" si="4"/>
        <v>548970563</v>
      </c>
      <c r="H43" s="36">
        <f t="shared" si="4"/>
        <v>74437701</v>
      </c>
      <c r="I43" s="36">
        <f t="shared" si="4"/>
        <v>191656637</v>
      </c>
      <c r="J43" s="36">
        <f t="shared" si="4"/>
        <v>815064901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815064901</v>
      </c>
      <c r="X43" s="36">
        <f t="shared" si="4"/>
        <v>388987815</v>
      </c>
      <c r="Y43" s="36">
        <f t="shared" si="4"/>
        <v>426077086</v>
      </c>
      <c r="Z43" s="37">
        <f>+IF(X43&lt;&gt;0,+(Y43/X43)*100,0)</f>
        <v>109.53481563426351</v>
      </c>
      <c r="AA43" s="38">
        <f>SUM(AA39:AA42)</f>
        <v>779513486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1415190772</v>
      </c>
      <c r="D44" s="29">
        <f>+D37+D43</f>
        <v>0</v>
      </c>
      <c r="E44" s="30">
        <f t="shared" si="5"/>
        <v>1249403102</v>
      </c>
      <c r="F44" s="31">
        <f t="shared" si="5"/>
        <v>1381226624</v>
      </c>
      <c r="G44" s="31">
        <f t="shared" si="5"/>
        <v>653479695</v>
      </c>
      <c r="H44" s="31">
        <f t="shared" si="5"/>
        <v>54347677</v>
      </c>
      <c r="I44" s="31">
        <f t="shared" si="5"/>
        <v>235091351</v>
      </c>
      <c r="J44" s="31">
        <f t="shared" si="5"/>
        <v>942918723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942918723</v>
      </c>
      <c r="X44" s="31">
        <f t="shared" si="5"/>
        <v>549135613</v>
      </c>
      <c r="Y44" s="31">
        <f t="shared" si="5"/>
        <v>393783110</v>
      </c>
      <c r="Z44" s="32">
        <f>+IF(X44&lt;&gt;0,+(Y44/X44)*100,0)</f>
        <v>71.709628856287637</v>
      </c>
      <c r="AA44" s="33">
        <f>+AA37+AA43</f>
        <v>1381226624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3723734899</v>
      </c>
      <c r="D45" s="42">
        <f t="shared" si="6"/>
        <v>0</v>
      </c>
      <c r="E45" s="43">
        <f t="shared" si="6"/>
        <v>1167748998</v>
      </c>
      <c r="F45" s="44">
        <f t="shared" si="6"/>
        <v>432367696</v>
      </c>
      <c r="G45" s="44">
        <f t="shared" si="6"/>
        <v>1061320087</v>
      </c>
      <c r="H45" s="44">
        <f t="shared" si="6"/>
        <v>51021937</v>
      </c>
      <c r="I45" s="44">
        <f t="shared" si="6"/>
        <v>907597736</v>
      </c>
      <c r="J45" s="44">
        <f t="shared" si="6"/>
        <v>2019939760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2019939760</v>
      </c>
      <c r="X45" s="44">
        <f t="shared" si="6"/>
        <v>918444417</v>
      </c>
      <c r="Y45" s="44">
        <f t="shared" si="6"/>
        <v>1101495343</v>
      </c>
      <c r="Z45" s="45">
        <f>+IF(X45&lt;&gt;0,+(Y45/X45)*100,0)</f>
        <v>119.93053935674367</v>
      </c>
      <c r="AA45" s="46">
        <f>+AA26-AA44</f>
        <v>432367696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811576166</v>
      </c>
      <c r="D47" s="18"/>
      <c r="E47" s="19">
        <v>189158995</v>
      </c>
      <c r="F47" s="20">
        <v>190479512</v>
      </c>
      <c r="G47" s="20">
        <v>717157273</v>
      </c>
      <c r="H47" s="20">
        <v>2574518</v>
      </c>
      <c r="I47" s="20">
        <v>-49786416</v>
      </c>
      <c r="J47" s="20">
        <v>669945375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669945375</v>
      </c>
      <c r="X47" s="20">
        <v>112037457</v>
      </c>
      <c r="Y47" s="20">
        <v>557907918</v>
      </c>
      <c r="Z47" s="47">
        <v>497.96553129548454</v>
      </c>
      <c r="AA47" s="22">
        <v>190479512</v>
      </c>
    </row>
    <row r="48" spans="1:27" x14ac:dyDescent="0.25">
      <c r="A48" s="23" t="s">
        <v>73</v>
      </c>
      <c r="B48" s="17" t="s">
        <v>32</v>
      </c>
      <c r="C48" s="18">
        <v>6090466</v>
      </c>
      <c r="D48" s="18"/>
      <c r="E48" s="19">
        <v>-69145</v>
      </c>
      <c r="F48" s="20">
        <v>-69145</v>
      </c>
      <c r="G48" s="20">
        <v>5782109</v>
      </c>
      <c r="H48" s="20">
        <v>5437881</v>
      </c>
      <c r="I48" s="20">
        <v>-4454347</v>
      </c>
      <c r="J48" s="20">
        <v>6765643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6765643</v>
      </c>
      <c r="X48" s="20">
        <v>-69145</v>
      </c>
      <c r="Y48" s="20">
        <v>6834788</v>
      </c>
      <c r="Z48" s="47">
        <v>-9884.7176223877359</v>
      </c>
      <c r="AA48" s="22">
        <v>-69145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817666632</v>
      </c>
      <c r="D50" s="50">
        <f t="shared" ref="D50:Y50" si="7">SUM(D47:D49)</f>
        <v>0</v>
      </c>
      <c r="E50" s="51">
        <f t="shared" si="7"/>
        <v>189089850</v>
      </c>
      <c r="F50" s="52">
        <f t="shared" si="7"/>
        <v>190410367</v>
      </c>
      <c r="G50" s="52">
        <f t="shared" si="7"/>
        <v>722939382</v>
      </c>
      <c r="H50" s="52">
        <f t="shared" si="7"/>
        <v>8012399</v>
      </c>
      <c r="I50" s="52">
        <f t="shared" si="7"/>
        <v>-54240763</v>
      </c>
      <c r="J50" s="52">
        <f t="shared" si="7"/>
        <v>676711018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676711018</v>
      </c>
      <c r="X50" s="52">
        <f t="shared" si="7"/>
        <v>111968312</v>
      </c>
      <c r="Y50" s="52">
        <f t="shared" si="7"/>
        <v>564742706</v>
      </c>
      <c r="Z50" s="53">
        <f>+IF(X50&lt;&gt;0,+(Y50/X50)*100,0)</f>
        <v>504.37726166667585</v>
      </c>
      <c r="AA50" s="54">
        <f>SUM(AA47:AA49)</f>
        <v>190410367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072439-49C5-47C5-802C-C8D8708E0CD3}"/>
</file>

<file path=customXml/itemProps2.xml><?xml version="1.0" encoding="utf-8"?>
<ds:datastoreItem xmlns:ds="http://schemas.openxmlformats.org/officeDocument/2006/customXml" ds:itemID="{CD4BF1D0-0244-45A6-9C2B-A4A14352A6FA}"/>
</file>

<file path=customXml/itemProps3.xml><?xml version="1.0" encoding="utf-8"?>
<ds:datastoreItem xmlns:ds="http://schemas.openxmlformats.org/officeDocument/2006/customXml" ds:itemID="{1908D72B-309F-45A9-9F73-B51F2AB184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2025-11-07T12:38:58Z</dcterms:created>
  <dcterms:modified xsi:type="dcterms:W3CDTF">2025-11-07T12:40:14Z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